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.36.50\İhaleler\DÜNYA BANKASI\2. GRUP\DOKÜMAN HAZIRLAMA\Bilgi Çizelgeleri\"/>
    </mc:Choice>
  </mc:AlternateContent>
  <xr:revisionPtr revIDLastSave="0" documentId="13_ncr:1_{1131A3D3-6979-4D24-BF22-3B79CD42636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9" i="1" l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8" i="1"/>
  <c r="AD30" i="1"/>
  <c r="R30" i="1"/>
  <c r="P30" i="1"/>
  <c r="X30" i="1"/>
  <c r="U30" i="1"/>
  <c r="T30" i="1"/>
  <c r="N30" i="1"/>
  <c r="L30" i="1"/>
  <c r="J30" i="1"/>
  <c r="I30" i="1"/>
  <c r="S30" i="1"/>
</calcChain>
</file>

<file path=xl/sharedStrings.xml><?xml version="1.0" encoding="utf-8"?>
<sst xmlns="http://schemas.openxmlformats.org/spreadsheetml/2006/main" count="461" uniqueCount="162">
  <si>
    <t>SIRA 
NO</t>
  </si>
  <si>
    <t>İLÇE</t>
  </si>
  <si>
    <t>UZAKLIK</t>
  </si>
  <si>
    <t>MÜDÜRLÜĞE</t>
  </si>
  <si>
    <t>BAĞLI İLÇEYE</t>
  </si>
  <si>
    <t>BELEDİYE SINIR</t>
  </si>
  <si>
    <t>BÜYÜKŞEHİR
BELEDİYE SINIRI
İÇİNDE</t>
  </si>
  <si>
    <t>BELEDİYE SINIRI
İÇİNDE</t>
  </si>
  <si>
    <t>ALAN</t>
  </si>
  <si>
    <t>ORMAN
İLİŞKİ
DURUMU</t>
  </si>
  <si>
    <t>DIŞ/
KENAR
/İÇ</t>
  </si>
  <si>
    <t>KADASTRO YAPIM 
YÖNTEMİ</t>
  </si>
  <si>
    <t>KADASTRO YAPIM YILI</t>
  </si>
  <si>
    <t>KOORDİNAT SİSTEMİ</t>
  </si>
  <si>
    <t>UYGULANAN KANUN</t>
  </si>
  <si>
    <t>PAFTA</t>
  </si>
  <si>
    <t>ADEDİ</t>
  </si>
  <si>
    <t>ÇİZGİSEL /
SAYISAL</t>
  </si>
  <si>
    <t>ALTLIK TÜRÜ</t>
  </si>
  <si>
    <t>İMAR</t>
  </si>
  <si>
    <t>İMAR PLANI</t>
  </si>
  <si>
    <t>(KM)</t>
  </si>
  <si>
    <t>E/H</t>
  </si>
  <si>
    <t>(ADET)</t>
  </si>
  <si>
    <t>DÖNÜM</t>
  </si>
  <si>
    <t>D/K/İ</t>
  </si>
  <si>
    <t>(V/Y)</t>
  </si>
  <si>
    <t>(E/H)</t>
  </si>
  <si>
    <t>İMAR PLANI UYGULANDI MI?</t>
  </si>
  <si>
    <t>DEVAM EDEN İMAR
UYGULAMASI</t>
  </si>
  <si>
    <t>Kontrol Mühendisi</t>
  </si>
  <si>
    <t>Bölge Müdürü</t>
  </si>
  <si>
    <t>BELDE</t>
  </si>
  <si>
    <t>EK-1</t>
  </si>
  <si>
    <t>Kadastro Müdürü</t>
  </si>
  <si>
    <t>TOPLAM</t>
  </si>
  <si>
    <t xml:space="preserve">KADASTRO YÖNÜYLE 
İŞLEME TABİ KISMIN ALANI </t>
  </si>
  <si>
    <t>GEÇİCİ
KOORDİNATLI
PARSEL SAYISI</t>
  </si>
  <si>
    <t>PARSEL SAYISI VE ORANLARI</t>
  </si>
  <si>
    <t>ORAN (%)</t>
  </si>
  <si>
    <t>İHALEYE ÇIKILACAK               TOPLAM ALAN
(21-22+23)</t>
  </si>
  <si>
    <t>YAPI YOĞUNLUĞU</t>
  </si>
  <si>
    <t xml:space="preserve"> İHALEYE ÇIKILACAK             TOPLAM PARSEL SAYISI (12+14+16-17+18)</t>
  </si>
  <si>
    <t xml:space="preserve">
BELİRTİLMEK
İSTENEN DİĞER
HUSUSLAR</t>
  </si>
  <si>
    <t>Birimde kadastro güncelleme çalışması planlanması durumunda bu cetvel düzenlenecektir.</t>
  </si>
  <si>
    <t>1-</t>
  </si>
  <si>
    <t>2-</t>
  </si>
  <si>
    <t>3-</t>
  </si>
  <si>
    <t>Birimdeki tescilli yapılı parsel sayısı/Birimdeki toplam parsel sayısı oranı(% olarak yazılacak) Küsuratlı olanlar üste tam sayıya yuvarlanacaktır.</t>
  </si>
  <si>
    <t>2005 YILINDAN SONRA YAPILAN  ORMAN, 2B VE GEÇİCİ 8 PARSEL SAYISI</t>
  </si>
  <si>
    <t>4-</t>
  </si>
  <si>
    <t>11+13+15 toplamı %100 olmalıdır.</t>
  </si>
  <si>
    <t>12, 14 ve 16 nolu kalemlerde ki parsel sayıları oranlarına göre hesaplanacaktır. Küsuratlı olanlar üste tam sayıya yuvarlanacaktır. 12+14+16 taplamı 10 numaralı kaleme eşit olmalıdır.</t>
  </si>
  <si>
    <t>DÜZKÖY</t>
  </si>
  <si>
    <t>AKÇAABAT</t>
  </si>
  <si>
    <t>ÇAYIRBAĞI  ZELİHA</t>
  </si>
  <si>
    <t>ÇAYIRBAĞI   GÜLCANA</t>
  </si>
  <si>
    <t>TAŞOÇAĞI</t>
  </si>
  <si>
    <t>ÇİĞDEMLİ</t>
  </si>
  <si>
    <t>KOÇLU</t>
  </si>
  <si>
    <t>DARICA KARAÇAM</t>
  </si>
  <si>
    <t>ÇAMLICA</t>
  </si>
  <si>
    <t>ÇAYIRBAĞI   DOĞANKAYA</t>
  </si>
  <si>
    <t>E</t>
  </si>
  <si>
    <t>_</t>
  </si>
  <si>
    <t>D</t>
  </si>
  <si>
    <t>S</t>
  </si>
  <si>
    <t>ED50</t>
  </si>
  <si>
    <t xml:space="preserve">ED50
</t>
  </si>
  <si>
    <t>A</t>
  </si>
  <si>
    <t>P</t>
  </si>
  <si>
    <t>Y</t>
  </si>
  <si>
    <t>H</t>
  </si>
  <si>
    <t>Tekniker</t>
  </si>
  <si>
    <t>Erdinç EREN</t>
  </si>
  <si>
    <t>(%) 2</t>
  </si>
  <si>
    <t>(%) 4</t>
  </si>
  <si>
    <t>(%) 0</t>
  </si>
  <si>
    <t>(%) 3</t>
  </si>
  <si>
    <t>(%) 5</t>
  </si>
  <si>
    <t>(%) 98</t>
  </si>
  <si>
    <t>(%) 96</t>
  </si>
  <si>
    <t>(%) 97</t>
  </si>
  <si>
    <t>(%) 95</t>
  </si>
  <si>
    <t>(%) 100</t>
  </si>
  <si>
    <t>(%)7</t>
  </si>
  <si>
    <t>(%) 93</t>
  </si>
  <si>
    <t>2 ADET PARSEL KESİN KOORDİNATLI ITRF</t>
  </si>
  <si>
    <t>-</t>
  </si>
  <si>
    <t>MAÇKA</t>
  </si>
  <si>
    <t>GÜRGENAĞAÇ</t>
  </si>
  <si>
    <t>V</t>
  </si>
  <si>
    <t>ORTAHİSAR</t>
  </si>
  <si>
    <t>ESENYURT</t>
  </si>
  <si>
    <t>İÇ</t>
  </si>
  <si>
    <t>SÜRMENE</t>
  </si>
  <si>
    <t>KARACAKAYA</t>
  </si>
  <si>
    <t>K</t>
  </si>
  <si>
    <t>KLASİK</t>
  </si>
  <si>
    <t>YOKUŞBAŞI</t>
  </si>
  <si>
    <t>VAKFIKEBİR</t>
  </si>
  <si>
    <t>BOZALAN</t>
  </si>
  <si>
    <t>ÇELEBİ</t>
  </si>
  <si>
    <t>GÜNEYSU</t>
  </si>
  <si>
    <t>HAMZALI</t>
  </si>
  <si>
    <t>İ</t>
  </si>
  <si>
    <t>MISIRLI</t>
  </si>
  <si>
    <t>TONYA</t>
  </si>
  <si>
    <t>ÇAMLI</t>
  </si>
  <si>
    <t>ÇAYIRİÇİ</t>
  </si>
  <si>
    <t>YOMRA</t>
  </si>
  <si>
    <t>KAYABAŞI</t>
  </si>
  <si>
    <t>KÖMÜRCÜ</t>
  </si>
  <si>
    <t>S-M</t>
  </si>
  <si>
    <t>ÖZDİL/HALİLLİ</t>
  </si>
  <si>
    <t>M</t>
  </si>
  <si>
    <t>KADASTRO GÜNCELLEME 
ALANI
Mah .</t>
  </si>
  <si>
    <t>2 PARSEL KESİN KOORDİNAT ITRF</t>
  </si>
  <si>
    <t>4 PARSEL KESİN KOORDİNAT ITRF</t>
  </si>
  <si>
    <t>…./…./2024</t>
  </si>
  <si>
    <t>(%) 13</t>
  </si>
  <si>
    <t>(%) 87</t>
  </si>
  <si>
    <t>(%) 9</t>
  </si>
  <si>
    <t>(%) 91</t>
  </si>
  <si>
    <t>(%) 12</t>
  </si>
  <si>
    <t>(%) 88</t>
  </si>
  <si>
    <t>(%) 10</t>
  </si>
  <si>
    <t>(%) 90</t>
  </si>
  <si>
    <t>7 ADET PARSEL KESİN KOORDİNATLI ITRF</t>
  </si>
  <si>
    <t>373 ADET PARSEL KESİN KOORDİNATLI ITRF</t>
  </si>
  <si>
    <t>17 ADET PARSEL KESİN KOORDİNATLI ITRF</t>
  </si>
  <si>
    <t>59 ADET PARSEL KESİN KOORDİNATLI ITRF</t>
  </si>
  <si>
    <t>2019 YILINDA MAHALLE AYRIMI İLE DOĞANKAYA MAHALLESİNE GEÇEN PARSELLER (2103) ADET PARSEL KESİN KOORDİNATLI)</t>
  </si>
  <si>
    <t>11 ADET PARSEL KESİN KOORDİNATLI ITRF</t>
  </si>
  <si>
    <t>82 PARSEL KESİN KOORDİNAT ITRF</t>
  </si>
  <si>
    <t>1 PARSEL KESİN KOORDİNAT ITRF</t>
  </si>
  <si>
    <t>8 PARSEL KESİN KOORDİNAT ITRF</t>
  </si>
  <si>
    <t>9 PARSEL KESİN KOORDİNAT ITRF</t>
  </si>
  <si>
    <t>14 PARSEL KESİN KOORDİNAT ITRF</t>
  </si>
  <si>
    <t>6 PARSEL KESİN KOORDİNAT ITRF</t>
  </si>
  <si>
    <t>17  PARSEL KESİN KOORDİNAT ITRF</t>
  </si>
  <si>
    <t>36 PARSEL KESİN KOORDİNAT ITRF</t>
  </si>
  <si>
    <t>27 PARSEL KESİN KOORDİNAT ITRF</t>
  </si>
  <si>
    <t>Mehmet ALTUNSOY</t>
  </si>
  <si>
    <t>Onur GÜVEN</t>
  </si>
  <si>
    <t xml:space="preserve">                    Serkan COŞKUN </t>
  </si>
  <si>
    <t>....08.2024</t>
  </si>
  <si>
    <t>…./08/2024</t>
  </si>
  <si>
    <t>BÖLGE MÜDÜRLÜĞÜ : TAPU VE KADASTRO TRABZON IX. BÖLGE MÜDÜRLÜĞÜ</t>
  </si>
  <si>
    <t>İLİ: TRABZON</t>
  </si>
  <si>
    <t>KADASTRO GÜNCELLEME ALANINI GÖSTERİR BİRİMLERE AİT DEĞERLENDİRME ÇİZELGESİ (TRB-DZK)</t>
  </si>
  <si>
    <t xml:space="preserve">3402/EK 1 YAPILACAK
PARSEL SAYISI                                                                              </t>
  </si>
  <si>
    <t>3402/EK 1
YAPILACAK ORAN</t>
  </si>
  <si>
    <t>3402/ 22-A 
YAPILACAK PARSEL
ORAN</t>
  </si>
  <si>
    <t xml:space="preserve"> İYİLEŞTİRME
DÖNÜŞÜM YAPILACAK
PARSEL SAYISI</t>
  </si>
  <si>
    <t xml:space="preserve">  İYİLEŞTİRME
DÖNÜŞÜM YAPILACAK
PARSEL ORANI</t>
  </si>
  <si>
    <t>TOPLAM
PARSEL SAYISI</t>
  </si>
  <si>
    <t>3402/ 22-A 
YAPILACAK
PARSEL SAYISI</t>
  </si>
  <si>
    <t>KADASTRO YÖNÜYLE 
İŞLEME TABİ PARSEL SAYISI</t>
  </si>
  <si>
    <t>BİRİMİN TOPLAM ALANI</t>
  </si>
  <si>
    <t>GEÇİCİ KOORDİNATLI PARSELLER TOPLAM ALANI</t>
  </si>
  <si>
    <t xml:space="preserve"> 2005 YILINDAN SONRA YAPILAN  ORMAN, 2B VE GEÇİCİ 8 ALANI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</si>
</sst>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Tur"/>
      <charset val="162"/>
    </font>
    <font>
      <sz val="8"/>
      <name val="Arial Tur"/>
      <charset val="162"/>
    </font>
    <font>
      <sz val="10"/>
      <name val="Times New Roman"/>
      <family val="1"/>
      <charset val="162"/>
    </font>
    <font>
      <sz val="8"/>
      <name val="Times New Roman"/>
      <family val="1"/>
      <charset val="162"/>
    </font>
    <font>
      <sz val="9"/>
      <name val="Arial Tur"/>
      <charset val="162"/>
    </font>
    <font>
      <b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sz val="9"/>
      <name val="Times New Roman"/>
      <family val="1"/>
      <charset val="162"/>
    </font>
    <font>
      <sz val="6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11"/>
      <name val="Times New Roman"/>
      <family val="1"/>
      <charset val="162"/>
    </font>
    <font>
      <sz val="12"/>
      <name val="Times New Roman"/>
      <family val="1"/>
      <charset val="162"/>
    </font>
    <font>
      <sz val="12"/>
      <name val="Arial Tur"/>
      <charset val="162"/>
    </font>
    <font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4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/>
    <xf numFmtId="0" fontId="8" fillId="0" borderId="1" xfId="0" applyFont="1" applyBorder="1"/>
    <xf numFmtId="0" fontId="7" fillId="0" borderId="1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/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9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1" fontId="13" fillId="2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 shrinkToFit="1"/>
    </xf>
    <xf numFmtId="0" fontId="12" fillId="0" borderId="1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9" fontId="9" fillId="0" borderId="1" xfId="0" applyNumberFormat="1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55"/>
  <sheetViews>
    <sheetView tabSelected="1" view="pageBreakPreview" zoomScale="75" zoomScaleNormal="110" zoomScaleSheetLayoutView="75" workbookViewId="0">
      <selection activeCell="O30" sqref="O30"/>
    </sheetView>
  </sheetViews>
  <sheetFormatPr defaultRowHeight="12.75" x14ac:dyDescent="0.2"/>
  <cols>
    <col min="1" max="1" width="6.5703125" style="1" customWidth="1"/>
    <col min="2" max="2" width="16.140625" style="1" customWidth="1"/>
    <col min="3" max="3" width="7" style="1" customWidth="1"/>
    <col min="4" max="4" width="26.28515625" style="1" customWidth="1"/>
    <col min="5" max="5" width="4.85546875" style="1" customWidth="1"/>
    <col min="6" max="6" width="6.140625" style="1" customWidth="1"/>
    <col min="7" max="7" width="7.7109375" style="1" customWidth="1"/>
    <col min="8" max="8" width="8.28515625" style="1" customWidth="1"/>
    <col min="9" max="13" width="8.5703125" style="1" customWidth="1"/>
    <col min="14" max="18" width="9.140625" style="1" customWidth="1"/>
    <col min="19" max="19" width="9.140625" style="2" customWidth="1"/>
    <col min="20" max="23" width="10.140625" style="1" customWidth="1"/>
    <col min="24" max="24" width="8.7109375" style="2" customWidth="1"/>
    <col min="25" max="25" width="9.5703125" style="1" customWidth="1"/>
    <col min="26" max="26" width="9" style="1" customWidth="1"/>
    <col min="27" max="27" width="7.5703125" style="3" customWidth="1"/>
    <col min="28" max="28" width="7.140625" style="20" customWidth="1"/>
    <col min="29" max="29" width="7.5703125" style="3" customWidth="1"/>
    <col min="30" max="30" width="8.5703125" style="3" customWidth="1"/>
    <col min="31" max="31" width="4.140625" style="1" customWidth="1"/>
    <col min="32" max="32" width="4.42578125" style="1" customWidth="1"/>
    <col min="33" max="33" width="4.140625" style="1" customWidth="1"/>
    <col min="34" max="34" width="4.7109375" style="1" customWidth="1"/>
    <col min="35" max="36" width="5.28515625" style="1" customWidth="1"/>
    <col min="37" max="37" width="42.7109375" style="1" customWidth="1"/>
    <col min="38" max="16384" width="9.140625" style="1"/>
  </cols>
  <sheetData>
    <row r="1" spans="1:37" x14ac:dyDescent="0.2">
      <c r="AK1" s="6" t="s">
        <v>33</v>
      </c>
    </row>
    <row r="2" spans="1:37" s="7" customFormat="1" ht="30.75" customHeight="1" x14ac:dyDescent="0.2">
      <c r="A2" s="32" t="s">
        <v>150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</row>
    <row r="3" spans="1:37" ht="26.25" customHeight="1" x14ac:dyDescent="0.2">
      <c r="A3" s="33" t="s">
        <v>149</v>
      </c>
      <c r="B3" s="33"/>
      <c r="C3" s="33"/>
      <c r="D3" s="33"/>
      <c r="E3" s="33" t="s">
        <v>148</v>
      </c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44" t="s">
        <v>43</v>
      </c>
    </row>
    <row r="4" spans="1:37" s="12" customFormat="1" ht="39.75" customHeight="1" x14ac:dyDescent="0.2">
      <c r="A4" s="34" t="s">
        <v>0</v>
      </c>
      <c r="B4" s="35" t="s">
        <v>1</v>
      </c>
      <c r="C4" s="63" t="s">
        <v>32</v>
      </c>
      <c r="D4" s="34" t="s">
        <v>116</v>
      </c>
      <c r="E4" s="35" t="s">
        <v>2</v>
      </c>
      <c r="F4" s="35"/>
      <c r="G4" s="35" t="s">
        <v>5</v>
      </c>
      <c r="H4" s="35"/>
      <c r="I4" s="28" t="s">
        <v>38</v>
      </c>
      <c r="J4" s="29"/>
      <c r="K4" s="29"/>
      <c r="L4" s="29"/>
      <c r="M4" s="29"/>
      <c r="N4" s="29"/>
      <c r="O4" s="29"/>
      <c r="P4" s="29"/>
      <c r="Q4" s="29"/>
      <c r="R4" s="29"/>
      <c r="S4" s="30"/>
      <c r="T4" s="28" t="s">
        <v>8</v>
      </c>
      <c r="U4" s="29"/>
      <c r="V4" s="29"/>
      <c r="W4" s="29"/>
      <c r="X4" s="30"/>
      <c r="Y4" s="36" t="s">
        <v>9</v>
      </c>
      <c r="Z4" s="37" t="s">
        <v>11</v>
      </c>
      <c r="AA4" s="37" t="s">
        <v>12</v>
      </c>
      <c r="AB4" s="37" t="s">
        <v>13</v>
      </c>
      <c r="AC4" s="37" t="s">
        <v>14</v>
      </c>
      <c r="AD4" s="37" t="s">
        <v>41</v>
      </c>
      <c r="AE4" s="35" t="s">
        <v>15</v>
      </c>
      <c r="AF4" s="35"/>
      <c r="AG4" s="35"/>
      <c r="AH4" s="35" t="s">
        <v>19</v>
      </c>
      <c r="AI4" s="35"/>
      <c r="AJ4" s="35"/>
      <c r="AK4" s="45"/>
    </row>
    <row r="5" spans="1:37" s="12" customFormat="1" ht="135.75" customHeight="1" x14ac:dyDescent="0.2">
      <c r="A5" s="34"/>
      <c r="B5" s="35"/>
      <c r="C5" s="64"/>
      <c r="D5" s="34"/>
      <c r="E5" s="38" t="s">
        <v>3</v>
      </c>
      <c r="F5" s="38" t="s">
        <v>4</v>
      </c>
      <c r="G5" s="39" t="s">
        <v>6</v>
      </c>
      <c r="H5" s="39" t="s">
        <v>7</v>
      </c>
      <c r="I5" s="39" t="s">
        <v>156</v>
      </c>
      <c r="J5" s="39" t="s">
        <v>37</v>
      </c>
      <c r="K5" s="39" t="s">
        <v>155</v>
      </c>
      <c r="L5" s="39" t="s">
        <v>154</v>
      </c>
      <c r="M5" s="39" t="s">
        <v>153</v>
      </c>
      <c r="N5" s="39" t="s">
        <v>157</v>
      </c>
      <c r="O5" s="39" t="s">
        <v>152</v>
      </c>
      <c r="P5" s="39" t="s">
        <v>151</v>
      </c>
      <c r="Q5" s="39" t="s">
        <v>49</v>
      </c>
      <c r="R5" s="40" t="s">
        <v>158</v>
      </c>
      <c r="S5" s="40" t="s">
        <v>42</v>
      </c>
      <c r="T5" s="39" t="s">
        <v>159</v>
      </c>
      <c r="U5" s="39" t="s">
        <v>160</v>
      </c>
      <c r="V5" s="39" t="s">
        <v>161</v>
      </c>
      <c r="W5" s="39" t="s">
        <v>36</v>
      </c>
      <c r="X5" s="40" t="s">
        <v>40</v>
      </c>
      <c r="Y5" s="22" t="s">
        <v>10</v>
      </c>
      <c r="Z5" s="41"/>
      <c r="AA5" s="41"/>
      <c r="AB5" s="41"/>
      <c r="AC5" s="41"/>
      <c r="AD5" s="41"/>
      <c r="AE5" s="37" t="s">
        <v>16</v>
      </c>
      <c r="AF5" s="37" t="s">
        <v>17</v>
      </c>
      <c r="AG5" s="37" t="s">
        <v>18</v>
      </c>
      <c r="AH5" s="39" t="s">
        <v>20</v>
      </c>
      <c r="AI5" s="39" t="s">
        <v>28</v>
      </c>
      <c r="AJ5" s="39" t="s">
        <v>29</v>
      </c>
      <c r="AK5" s="45"/>
    </row>
    <row r="6" spans="1:37" s="12" customFormat="1" ht="19.5" customHeight="1" x14ac:dyDescent="0.2">
      <c r="A6" s="34"/>
      <c r="B6" s="35"/>
      <c r="C6" s="65"/>
      <c r="D6" s="34"/>
      <c r="E6" s="21" t="s">
        <v>21</v>
      </c>
      <c r="F6" s="21" t="s">
        <v>21</v>
      </c>
      <c r="G6" s="21" t="s">
        <v>22</v>
      </c>
      <c r="H6" s="21" t="s">
        <v>22</v>
      </c>
      <c r="I6" s="21" t="s">
        <v>23</v>
      </c>
      <c r="J6" s="21" t="s">
        <v>23</v>
      </c>
      <c r="K6" s="21" t="s">
        <v>39</v>
      </c>
      <c r="L6" s="21" t="s">
        <v>23</v>
      </c>
      <c r="M6" s="21" t="s">
        <v>39</v>
      </c>
      <c r="N6" s="21" t="s">
        <v>23</v>
      </c>
      <c r="O6" s="21" t="s">
        <v>39</v>
      </c>
      <c r="P6" s="21" t="s">
        <v>23</v>
      </c>
      <c r="Q6" s="21" t="s">
        <v>23</v>
      </c>
      <c r="R6" s="21" t="s">
        <v>23</v>
      </c>
      <c r="S6" s="21" t="s">
        <v>23</v>
      </c>
      <c r="T6" s="21" t="s">
        <v>24</v>
      </c>
      <c r="U6" s="21" t="s">
        <v>24</v>
      </c>
      <c r="V6" s="21" t="s">
        <v>24</v>
      </c>
      <c r="W6" s="21" t="s">
        <v>24</v>
      </c>
      <c r="X6" s="21" t="s">
        <v>24</v>
      </c>
      <c r="Y6" s="21" t="s">
        <v>25</v>
      </c>
      <c r="Z6" s="42"/>
      <c r="AA6" s="42"/>
      <c r="AB6" s="42"/>
      <c r="AC6" s="42"/>
      <c r="AD6" s="42"/>
      <c r="AE6" s="42"/>
      <c r="AF6" s="42"/>
      <c r="AG6" s="42"/>
      <c r="AH6" s="43" t="s">
        <v>26</v>
      </c>
      <c r="AI6" s="43" t="s">
        <v>27</v>
      </c>
      <c r="AJ6" s="43" t="s">
        <v>26</v>
      </c>
      <c r="AK6" s="46"/>
    </row>
    <row r="7" spans="1:37" s="12" customFormat="1" ht="18.75" customHeight="1" x14ac:dyDescent="0.2">
      <c r="A7" s="21">
        <v>1</v>
      </c>
      <c r="B7" s="21">
        <v>2</v>
      </c>
      <c r="C7" s="21"/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  <c r="P7" s="21">
        <v>16</v>
      </c>
      <c r="Q7" s="21">
        <v>17</v>
      </c>
      <c r="R7" s="21">
        <v>18</v>
      </c>
      <c r="S7" s="21">
        <v>19</v>
      </c>
      <c r="T7" s="21">
        <v>20</v>
      </c>
      <c r="U7" s="21">
        <v>21</v>
      </c>
      <c r="V7" s="21">
        <v>22</v>
      </c>
      <c r="W7" s="21">
        <v>23</v>
      </c>
      <c r="X7" s="21">
        <v>24</v>
      </c>
      <c r="Y7" s="21">
        <v>25</v>
      </c>
      <c r="Z7" s="21">
        <v>26</v>
      </c>
      <c r="AA7" s="21">
        <v>27</v>
      </c>
      <c r="AB7" s="21">
        <v>28</v>
      </c>
      <c r="AC7" s="21">
        <v>29</v>
      </c>
      <c r="AD7" s="21">
        <v>30</v>
      </c>
      <c r="AE7" s="21">
        <v>31</v>
      </c>
      <c r="AF7" s="21">
        <v>32</v>
      </c>
      <c r="AG7" s="21">
        <v>33</v>
      </c>
      <c r="AH7" s="21">
        <v>34</v>
      </c>
      <c r="AI7" s="21">
        <v>35</v>
      </c>
      <c r="AJ7" s="21">
        <v>36</v>
      </c>
      <c r="AK7" s="21">
        <v>37</v>
      </c>
    </row>
    <row r="8" spans="1:37" s="13" customFormat="1" ht="33" customHeight="1" x14ac:dyDescent="0.2">
      <c r="A8" s="78">
        <v>1</v>
      </c>
      <c r="B8" s="47" t="s">
        <v>54</v>
      </c>
      <c r="C8" s="48"/>
      <c r="D8" s="47" t="s">
        <v>59</v>
      </c>
      <c r="E8" s="48">
        <v>31</v>
      </c>
      <c r="F8" s="48">
        <v>21</v>
      </c>
      <c r="G8" s="48" t="s">
        <v>63</v>
      </c>
      <c r="H8" s="48" t="s">
        <v>63</v>
      </c>
      <c r="I8" s="48">
        <v>432</v>
      </c>
      <c r="J8" s="48">
        <v>432</v>
      </c>
      <c r="K8" s="49" t="s">
        <v>75</v>
      </c>
      <c r="L8" s="48">
        <v>9</v>
      </c>
      <c r="M8" s="49" t="s">
        <v>80</v>
      </c>
      <c r="N8" s="48">
        <v>423</v>
      </c>
      <c r="O8" s="50">
        <v>0</v>
      </c>
      <c r="P8" s="50">
        <v>0</v>
      </c>
      <c r="Q8" s="50">
        <v>0</v>
      </c>
      <c r="R8" s="50">
        <v>0</v>
      </c>
      <c r="S8" s="50">
        <f>L8+N8+P8-Q8+R8</f>
        <v>432</v>
      </c>
      <c r="T8" s="50">
        <v>1754</v>
      </c>
      <c r="U8" s="50">
        <v>1754</v>
      </c>
      <c r="V8" s="50" t="s">
        <v>64</v>
      </c>
      <c r="W8" s="50" t="s">
        <v>64</v>
      </c>
      <c r="X8" s="50">
        <v>1754</v>
      </c>
      <c r="Y8" s="50" t="s">
        <v>65</v>
      </c>
      <c r="Z8" s="50" t="s">
        <v>66</v>
      </c>
      <c r="AA8" s="50">
        <v>2002</v>
      </c>
      <c r="AB8" s="51" t="s">
        <v>68</v>
      </c>
      <c r="AC8" s="50">
        <v>3402</v>
      </c>
      <c r="AD8" s="52">
        <v>0.2</v>
      </c>
      <c r="AE8" s="50">
        <v>16</v>
      </c>
      <c r="AF8" s="50" t="s">
        <v>66</v>
      </c>
      <c r="AG8" s="50" t="s">
        <v>70</v>
      </c>
      <c r="AH8" s="50" t="s">
        <v>71</v>
      </c>
      <c r="AI8" s="50" t="s">
        <v>72</v>
      </c>
      <c r="AJ8" s="50" t="s">
        <v>71</v>
      </c>
      <c r="AK8" s="17"/>
    </row>
    <row r="9" spans="1:37" s="13" customFormat="1" ht="33" customHeight="1" x14ac:dyDescent="0.2">
      <c r="A9" s="78">
        <v>2</v>
      </c>
      <c r="B9" s="47" t="s">
        <v>54</v>
      </c>
      <c r="C9" s="48"/>
      <c r="D9" s="53" t="s">
        <v>60</v>
      </c>
      <c r="E9" s="48">
        <v>19</v>
      </c>
      <c r="F9" s="48">
        <v>9</v>
      </c>
      <c r="G9" s="48" t="s">
        <v>63</v>
      </c>
      <c r="H9" s="48" t="s">
        <v>63</v>
      </c>
      <c r="I9" s="48">
        <v>472</v>
      </c>
      <c r="J9" s="48">
        <v>470</v>
      </c>
      <c r="K9" s="49" t="s">
        <v>78</v>
      </c>
      <c r="L9" s="48">
        <v>14</v>
      </c>
      <c r="M9" s="49" t="s">
        <v>82</v>
      </c>
      <c r="N9" s="48">
        <v>456</v>
      </c>
      <c r="O9" s="50">
        <v>0</v>
      </c>
      <c r="P9" s="50">
        <v>0</v>
      </c>
      <c r="Q9" s="50">
        <v>0</v>
      </c>
      <c r="R9" s="50">
        <v>0</v>
      </c>
      <c r="S9" s="50">
        <f t="shared" ref="S9:S29" si="0">L9+N9+P9-Q9+R9</f>
        <v>470</v>
      </c>
      <c r="T9" s="50">
        <v>1397</v>
      </c>
      <c r="U9" s="50">
        <v>1397</v>
      </c>
      <c r="V9" s="50" t="s">
        <v>64</v>
      </c>
      <c r="W9" s="50" t="s">
        <v>64</v>
      </c>
      <c r="X9" s="50">
        <v>1397</v>
      </c>
      <c r="Y9" s="50" t="s">
        <v>65</v>
      </c>
      <c r="Z9" s="50" t="s">
        <v>66</v>
      </c>
      <c r="AA9" s="50">
        <v>2002</v>
      </c>
      <c r="AB9" s="51" t="s">
        <v>68</v>
      </c>
      <c r="AC9" s="50">
        <v>3402</v>
      </c>
      <c r="AD9" s="52">
        <v>0.2</v>
      </c>
      <c r="AE9" s="50">
        <v>11</v>
      </c>
      <c r="AF9" s="50" t="s">
        <v>66</v>
      </c>
      <c r="AG9" s="50" t="s">
        <v>70</v>
      </c>
      <c r="AH9" s="50" t="s">
        <v>71</v>
      </c>
      <c r="AI9" s="50" t="s">
        <v>72</v>
      </c>
      <c r="AJ9" s="50" t="s">
        <v>71</v>
      </c>
      <c r="AK9" s="61" t="s">
        <v>87</v>
      </c>
    </row>
    <row r="10" spans="1:37" s="13" customFormat="1" ht="33" customHeight="1" x14ac:dyDescent="0.2">
      <c r="A10" s="78">
        <v>3</v>
      </c>
      <c r="B10" s="47" t="s">
        <v>54</v>
      </c>
      <c r="C10" s="48"/>
      <c r="D10" s="47" t="s">
        <v>61</v>
      </c>
      <c r="E10" s="48">
        <v>19</v>
      </c>
      <c r="F10" s="48">
        <v>9</v>
      </c>
      <c r="G10" s="48" t="s">
        <v>63</v>
      </c>
      <c r="H10" s="48" t="s">
        <v>63</v>
      </c>
      <c r="I10" s="48">
        <v>1013</v>
      </c>
      <c r="J10" s="48">
        <v>1006</v>
      </c>
      <c r="K10" s="49" t="s">
        <v>79</v>
      </c>
      <c r="L10" s="48">
        <v>46</v>
      </c>
      <c r="M10" s="49" t="s">
        <v>83</v>
      </c>
      <c r="N10" s="48">
        <v>960</v>
      </c>
      <c r="O10" s="50">
        <v>0</v>
      </c>
      <c r="P10" s="50">
        <v>0</v>
      </c>
      <c r="Q10" s="50">
        <v>0</v>
      </c>
      <c r="R10" s="50">
        <v>0</v>
      </c>
      <c r="S10" s="50">
        <f t="shared" si="0"/>
        <v>1006</v>
      </c>
      <c r="T10" s="50">
        <v>1739</v>
      </c>
      <c r="U10" s="50">
        <v>1739</v>
      </c>
      <c r="V10" s="50" t="s">
        <v>64</v>
      </c>
      <c r="W10" s="50" t="s">
        <v>64</v>
      </c>
      <c r="X10" s="50">
        <v>1739</v>
      </c>
      <c r="Y10" s="50" t="s">
        <v>65</v>
      </c>
      <c r="Z10" s="50" t="s">
        <v>66</v>
      </c>
      <c r="AA10" s="50">
        <v>2003</v>
      </c>
      <c r="AB10" s="51" t="s">
        <v>68</v>
      </c>
      <c r="AC10" s="50">
        <v>3402</v>
      </c>
      <c r="AD10" s="52">
        <v>0.2</v>
      </c>
      <c r="AE10" s="50">
        <v>19</v>
      </c>
      <c r="AF10" s="50" t="s">
        <v>66</v>
      </c>
      <c r="AG10" s="50" t="s">
        <v>70</v>
      </c>
      <c r="AH10" s="50" t="s">
        <v>71</v>
      </c>
      <c r="AI10" s="50" t="s">
        <v>72</v>
      </c>
      <c r="AJ10" s="50" t="s">
        <v>71</v>
      </c>
      <c r="AK10" s="61" t="s">
        <v>128</v>
      </c>
    </row>
    <row r="11" spans="1:37" s="13" customFormat="1" ht="33" customHeight="1" x14ac:dyDescent="0.2">
      <c r="A11" s="78">
        <v>4</v>
      </c>
      <c r="B11" s="47" t="s">
        <v>53</v>
      </c>
      <c r="C11" s="48"/>
      <c r="D11" s="53" t="s">
        <v>55</v>
      </c>
      <c r="E11" s="48">
        <v>50</v>
      </c>
      <c r="F11" s="48">
        <v>40</v>
      </c>
      <c r="G11" s="48" t="s">
        <v>63</v>
      </c>
      <c r="H11" s="48" t="s">
        <v>63</v>
      </c>
      <c r="I11" s="48">
        <v>778</v>
      </c>
      <c r="J11" s="48">
        <v>405</v>
      </c>
      <c r="K11" s="49" t="s">
        <v>85</v>
      </c>
      <c r="L11" s="48">
        <v>30</v>
      </c>
      <c r="M11" s="49" t="s">
        <v>86</v>
      </c>
      <c r="N11" s="48">
        <v>375</v>
      </c>
      <c r="O11" s="50">
        <v>0</v>
      </c>
      <c r="P11" s="50">
        <v>0</v>
      </c>
      <c r="Q11" s="50">
        <v>0</v>
      </c>
      <c r="R11" s="50">
        <v>0</v>
      </c>
      <c r="S11" s="50">
        <f t="shared" si="0"/>
        <v>405</v>
      </c>
      <c r="T11" s="50">
        <v>3065</v>
      </c>
      <c r="U11" s="50">
        <v>1307</v>
      </c>
      <c r="V11" s="50" t="s">
        <v>64</v>
      </c>
      <c r="W11" s="50" t="s">
        <v>64</v>
      </c>
      <c r="X11" s="50">
        <v>1307</v>
      </c>
      <c r="Y11" s="50" t="s">
        <v>65</v>
      </c>
      <c r="Z11" s="50" t="s">
        <v>66</v>
      </c>
      <c r="AA11" s="50">
        <v>1999</v>
      </c>
      <c r="AB11" s="50" t="s">
        <v>67</v>
      </c>
      <c r="AC11" s="50">
        <v>3402</v>
      </c>
      <c r="AD11" s="52">
        <v>0.2</v>
      </c>
      <c r="AE11" s="50">
        <v>13</v>
      </c>
      <c r="AF11" s="50" t="s">
        <v>66</v>
      </c>
      <c r="AG11" s="50" t="s">
        <v>69</v>
      </c>
      <c r="AH11" s="50" t="s">
        <v>71</v>
      </c>
      <c r="AI11" s="50" t="s">
        <v>72</v>
      </c>
      <c r="AJ11" s="50" t="s">
        <v>71</v>
      </c>
      <c r="AK11" s="61" t="s">
        <v>129</v>
      </c>
    </row>
    <row r="12" spans="1:37" s="13" customFormat="1" ht="33" customHeight="1" x14ac:dyDescent="0.2">
      <c r="A12" s="78">
        <v>5</v>
      </c>
      <c r="B12" s="47" t="s">
        <v>53</v>
      </c>
      <c r="C12" s="48"/>
      <c r="D12" s="53" t="s">
        <v>56</v>
      </c>
      <c r="E12" s="48">
        <v>50</v>
      </c>
      <c r="F12" s="48">
        <v>40</v>
      </c>
      <c r="G12" s="48" t="s">
        <v>63</v>
      </c>
      <c r="H12" s="48" t="s">
        <v>63</v>
      </c>
      <c r="I12" s="48">
        <v>1125</v>
      </c>
      <c r="J12" s="48">
        <v>1108</v>
      </c>
      <c r="K12" s="49" t="s">
        <v>75</v>
      </c>
      <c r="L12" s="48">
        <v>20</v>
      </c>
      <c r="M12" s="49" t="s">
        <v>80</v>
      </c>
      <c r="N12" s="48">
        <v>1088</v>
      </c>
      <c r="O12" s="50">
        <v>0</v>
      </c>
      <c r="P12" s="50">
        <v>0</v>
      </c>
      <c r="Q12" s="50">
        <v>0</v>
      </c>
      <c r="R12" s="50">
        <v>0</v>
      </c>
      <c r="S12" s="50">
        <f t="shared" si="0"/>
        <v>1108</v>
      </c>
      <c r="T12" s="50">
        <v>2062</v>
      </c>
      <c r="U12" s="50">
        <v>2062</v>
      </c>
      <c r="V12" s="50" t="s">
        <v>64</v>
      </c>
      <c r="W12" s="50" t="s">
        <v>64</v>
      </c>
      <c r="X12" s="50">
        <v>2062</v>
      </c>
      <c r="Y12" s="50" t="s">
        <v>65</v>
      </c>
      <c r="Z12" s="50" t="s">
        <v>66</v>
      </c>
      <c r="AA12" s="50">
        <v>1997</v>
      </c>
      <c r="AB12" s="51" t="s">
        <v>68</v>
      </c>
      <c r="AC12" s="50">
        <v>3402</v>
      </c>
      <c r="AD12" s="52">
        <v>0.2</v>
      </c>
      <c r="AE12" s="50">
        <v>15</v>
      </c>
      <c r="AF12" s="50" t="s">
        <v>66</v>
      </c>
      <c r="AG12" s="50" t="s">
        <v>69</v>
      </c>
      <c r="AH12" s="50" t="s">
        <v>71</v>
      </c>
      <c r="AI12" s="50" t="s">
        <v>72</v>
      </c>
      <c r="AJ12" s="50" t="s">
        <v>71</v>
      </c>
      <c r="AK12" s="61" t="s">
        <v>130</v>
      </c>
    </row>
    <row r="13" spans="1:37" s="13" customFormat="1" ht="33" customHeight="1" x14ac:dyDescent="0.2">
      <c r="A13" s="78">
        <v>6</v>
      </c>
      <c r="B13" s="47" t="s">
        <v>53</v>
      </c>
      <c r="C13" s="48"/>
      <c r="D13" s="47" t="s">
        <v>57</v>
      </c>
      <c r="E13" s="48">
        <v>37</v>
      </c>
      <c r="F13" s="48">
        <v>27</v>
      </c>
      <c r="G13" s="48" t="s">
        <v>63</v>
      </c>
      <c r="H13" s="48" t="s">
        <v>63</v>
      </c>
      <c r="I13" s="48">
        <v>1391</v>
      </c>
      <c r="J13" s="48">
        <v>1332</v>
      </c>
      <c r="K13" s="49" t="s">
        <v>76</v>
      </c>
      <c r="L13" s="48">
        <v>50</v>
      </c>
      <c r="M13" s="49" t="s">
        <v>81</v>
      </c>
      <c r="N13" s="48">
        <v>1282</v>
      </c>
      <c r="O13" s="50">
        <v>0</v>
      </c>
      <c r="P13" s="50">
        <v>0</v>
      </c>
      <c r="Q13" s="50">
        <v>0</v>
      </c>
      <c r="R13" s="50">
        <v>0</v>
      </c>
      <c r="S13" s="50">
        <f t="shared" si="0"/>
        <v>1332</v>
      </c>
      <c r="T13" s="50">
        <v>4992</v>
      </c>
      <c r="U13" s="50">
        <v>4992</v>
      </c>
      <c r="V13" s="50" t="s">
        <v>64</v>
      </c>
      <c r="W13" s="50" t="s">
        <v>64</v>
      </c>
      <c r="X13" s="50">
        <v>4992</v>
      </c>
      <c r="Y13" s="50" t="s">
        <v>65</v>
      </c>
      <c r="Z13" s="50" t="s">
        <v>66</v>
      </c>
      <c r="AA13" s="50">
        <v>2000</v>
      </c>
      <c r="AB13" s="51" t="s">
        <v>68</v>
      </c>
      <c r="AC13" s="50">
        <v>3402</v>
      </c>
      <c r="AD13" s="52">
        <v>0.2</v>
      </c>
      <c r="AE13" s="50">
        <v>23</v>
      </c>
      <c r="AF13" s="50" t="s">
        <v>66</v>
      </c>
      <c r="AG13" s="50" t="s">
        <v>69</v>
      </c>
      <c r="AH13" s="50" t="s">
        <v>71</v>
      </c>
      <c r="AI13" s="50" t="s">
        <v>72</v>
      </c>
      <c r="AJ13" s="50" t="s">
        <v>71</v>
      </c>
      <c r="AK13" s="61" t="s">
        <v>131</v>
      </c>
    </row>
    <row r="14" spans="1:37" s="13" customFormat="1" ht="33" customHeight="1" x14ac:dyDescent="0.2">
      <c r="A14" s="78">
        <v>7</v>
      </c>
      <c r="B14" s="47" t="s">
        <v>53</v>
      </c>
      <c r="C14" s="48"/>
      <c r="D14" s="47" t="s">
        <v>58</v>
      </c>
      <c r="E14" s="48">
        <v>41</v>
      </c>
      <c r="F14" s="48">
        <v>31</v>
      </c>
      <c r="G14" s="48" t="s">
        <v>63</v>
      </c>
      <c r="H14" s="48" t="s">
        <v>63</v>
      </c>
      <c r="I14" s="48">
        <v>981</v>
      </c>
      <c r="J14" s="48">
        <v>979</v>
      </c>
      <c r="K14" s="49" t="s">
        <v>75</v>
      </c>
      <c r="L14" s="48">
        <v>22</v>
      </c>
      <c r="M14" s="49" t="s">
        <v>80</v>
      </c>
      <c r="N14" s="48">
        <v>957</v>
      </c>
      <c r="O14" s="50">
        <v>0</v>
      </c>
      <c r="P14" s="50">
        <v>0</v>
      </c>
      <c r="Q14" s="50">
        <v>0</v>
      </c>
      <c r="R14" s="50">
        <v>0</v>
      </c>
      <c r="S14" s="50">
        <f t="shared" si="0"/>
        <v>979</v>
      </c>
      <c r="T14" s="50">
        <v>814</v>
      </c>
      <c r="U14" s="50">
        <v>814</v>
      </c>
      <c r="V14" s="50" t="s">
        <v>64</v>
      </c>
      <c r="W14" s="50" t="s">
        <v>64</v>
      </c>
      <c r="X14" s="50">
        <v>814</v>
      </c>
      <c r="Y14" s="50" t="s">
        <v>65</v>
      </c>
      <c r="Z14" s="50" t="s">
        <v>66</v>
      </c>
      <c r="AA14" s="50">
        <v>2005</v>
      </c>
      <c r="AB14" s="51" t="s">
        <v>68</v>
      </c>
      <c r="AC14" s="50">
        <v>3402</v>
      </c>
      <c r="AD14" s="52">
        <v>0.2</v>
      </c>
      <c r="AE14" s="50">
        <v>8</v>
      </c>
      <c r="AF14" s="50" t="s">
        <v>66</v>
      </c>
      <c r="AG14" s="50" t="s">
        <v>70</v>
      </c>
      <c r="AH14" s="50" t="s">
        <v>71</v>
      </c>
      <c r="AI14" s="50" t="s">
        <v>72</v>
      </c>
      <c r="AJ14" s="50" t="s">
        <v>71</v>
      </c>
      <c r="AK14" s="61" t="s">
        <v>87</v>
      </c>
    </row>
    <row r="15" spans="1:37" s="13" customFormat="1" ht="60" x14ac:dyDescent="0.2">
      <c r="A15" s="78">
        <v>8</v>
      </c>
      <c r="B15" s="47" t="s">
        <v>53</v>
      </c>
      <c r="C15" s="48"/>
      <c r="D15" s="53" t="s">
        <v>62</v>
      </c>
      <c r="E15" s="48">
        <v>50</v>
      </c>
      <c r="F15" s="48">
        <v>40</v>
      </c>
      <c r="G15" s="48" t="s">
        <v>63</v>
      </c>
      <c r="H15" s="48" t="s">
        <v>63</v>
      </c>
      <c r="I15" s="48">
        <v>2132</v>
      </c>
      <c r="J15" s="48">
        <v>30</v>
      </c>
      <c r="K15" s="49" t="s">
        <v>77</v>
      </c>
      <c r="L15" s="48">
        <v>0</v>
      </c>
      <c r="M15" s="49" t="s">
        <v>84</v>
      </c>
      <c r="N15" s="48">
        <v>30</v>
      </c>
      <c r="O15" s="50">
        <v>0</v>
      </c>
      <c r="P15" s="50">
        <v>0</v>
      </c>
      <c r="Q15" s="50">
        <v>0</v>
      </c>
      <c r="R15" s="50">
        <v>0</v>
      </c>
      <c r="S15" s="50">
        <f t="shared" si="0"/>
        <v>30</v>
      </c>
      <c r="T15" s="50">
        <v>4710</v>
      </c>
      <c r="U15" s="50">
        <v>28</v>
      </c>
      <c r="V15" s="50" t="s">
        <v>64</v>
      </c>
      <c r="W15" s="50" t="s">
        <v>64</v>
      </c>
      <c r="X15" s="50">
        <v>28</v>
      </c>
      <c r="Y15" s="50" t="s">
        <v>65</v>
      </c>
      <c r="Z15" s="50" t="s">
        <v>66</v>
      </c>
      <c r="AA15" s="50">
        <v>1997</v>
      </c>
      <c r="AB15" s="51" t="s">
        <v>68</v>
      </c>
      <c r="AC15" s="50">
        <v>3402</v>
      </c>
      <c r="AD15" s="52">
        <v>0.2</v>
      </c>
      <c r="AE15" s="50">
        <v>1</v>
      </c>
      <c r="AF15" s="50" t="s">
        <v>66</v>
      </c>
      <c r="AG15" s="50" t="s">
        <v>69</v>
      </c>
      <c r="AH15" s="50" t="s">
        <v>71</v>
      </c>
      <c r="AI15" s="50" t="s">
        <v>72</v>
      </c>
      <c r="AJ15" s="50" t="s">
        <v>71</v>
      </c>
      <c r="AK15" s="62" t="s">
        <v>132</v>
      </c>
    </row>
    <row r="16" spans="1:37" s="14" customFormat="1" ht="33" customHeight="1" x14ac:dyDescent="0.2">
      <c r="A16" s="78">
        <v>9</v>
      </c>
      <c r="B16" s="47" t="s">
        <v>89</v>
      </c>
      <c r="C16" s="48"/>
      <c r="D16" s="47" t="s">
        <v>90</v>
      </c>
      <c r="E16" s="48">
        <v>40</v>
      </c>
      <c r="F16" s="48">
        <v>16</v>
      </c>
      <c r="G16" s="48" t="s">
        <v>63</v>
      </c>
      <c r="H16" s="48" t="s">
        <v>63</v>
      </c>
      <c r="I16" s="48">
        <v>1147</v>
      </c>
      <c r="J16" s="48">
        <v>1140</v>
      </c>
      <c r="K16" s="49" t="s">
        <v>120</v>
      </c>
      <c r="L16" s="48">
        <v>154</v>
      </c>
      <c r="M16" s="49" t="s">
        <v>121</v>
      </c>
      <c r="N16" s="48">
        <v>986</v>
      </c>
      <c r="O16" s="50">
        <v>0</v>
      </c>
      <c r="P16" s="50">
        <v>0</v>
      </c>
      <c r="Q16" s="50">
        <v>0</v>
      </c>
      <c r="R16" s="50">
        <v>0</v>
      </c>
      <c r="S16" s="50">
        <f t="shared" si="0"/>
        <v>1140</v>
      </c>
      <c r="T16" s="54">
        <v>14752</v>
      </c>
      <c r="U16" s="54">
        <v>14752</v>
      </c>
      <c r="V16" s="54" t="s">
        <v>88</v>
      </c>
      <c r="W16" s="54" t="s">
        <v>88</v>
      </c>
      <c r="X16" s="54">
        <v>14752</v>
      </c>
      <c r="Y16" s="54" t="s">
        <v>65</v>
      </c>
      <c r="Z16" s="54" t="s">
        <v>66</v>
      </c>
      <c r="AA16" s="54">
        <v>2002</v>
      </c>
      <c r="AB16" s="55" t="s">
        <v>67</v>
      </c>
      <c r="AC16" s="54">
        <v>3402</v>
      </c>
      <c r="AD16" s="52">
        <v>0.3</v>
      </c>
      <c r="AE16" s="54">
        <v>19</v>
      </c>
      <c r="AF16" s="50" t="s">
        <v>66</v>
      </c>
      <c r="AG16" s="54" t="s">
        <v>70</v>
      </c>
      <c r="AH16" s="54" t="s">
        <v>91</v>
      </c>
      <c r="AI16" s="54" t="s">
        <v>72</v>
      </c>
      <c r="AJ16" s="54" t="s">
        <v>71</v>
      </c>
      <c r="AK16" s="61" t="s">
        <v>133</v>
      </c>
    </row>
    <row r="17" spans="1:37" s="14" customFormat="1" ht="33" customHeight="1" x14ac:dyDescent="0.2">
      <c r="A17" s="78">
        <v>10</v>
      </c>
      <c r="B17" s="47" t="s">
        <v>92</v>
      </c>
      <c r="C17" s="48"/>
      <c r="D17" s="47" t="s">
        <v>93</v>
      </c>
      <c r="E17" s="48">
        <v>20</v>
      </c>
      <c r="F17" s="48">
        <v>20</v>
      </c>
      <c r="G17" s="48" t="s">
        <v>63</v>
      </c>
      <c r="H17" s="48" t="s">
        <v>72</v>
      </c>
      <c r="I17" s="48">
        <v>642</v>
      </c>
      <c r="J17" s="48">
        <v>565</v>
      </c>
      <c r="K17" s="49" t="s">
        <v>122</v>
      </c>
      <c r="L17" s="48">
        <v>50</v>
      </c>
      <c r="M17" s="49" t="s">
        <v>123</v>
      </c>
      <c r="N17" s="48">
        <v>510</v>
      </c>
      <c r="O17" s="50">
        <v>0</v>
      </c>
      <c r="P17" s="50">
        <v>0</v>
      </c>
      <c r="Q17" s="54">
        <v>5</v>
      </c>
      <c r="R17" s="54">
        <v>0</v>
      </c>
      <c r="S17" s="50">
        <f t="shared" si="0"/>
        <v>555</v>
      </c>
      <c r="T17" s="54">
        <v>2948</v>
      </c>
      <c r="U17" s="54">
        <v>2900</v>
      </c>
      <c r="V17" s="54">
        <v>4.5999999999999996</v>
      </c>
      <c r="W17" s="54" t="s">
        <v>88</v>
      </c>
      <c r="X17" s="54">
        <v>2904.6</v>
      </c>
      <c r="Y17" s="54" t="s">
        <v>94</v>
      </c>
      <c r="Z17" s="54" t="s">
        <v>66</v>
      </c>
      <c r="AA17" s="54">
        <v>1995</v>
      </c>
      <c r="AB17" s="54" t="s">
        <v>67</v>
      </c>
      <c r="AC17" s="54">
        <v>3402</v>
      </c>
      <c r="AD17" s="56">
        <v>0.2</v>
      </c>
      <c r="AE17" s="54">
        <v>8</v>
      </c>
      <c r="AF17" s="50" t="s">
        <v>66</v>
      </c>
      <c r="AG17" s="54" t="s">
        <v>69</v>
      </c>
      <c r="AH17" s="54" t="s">
        <v>71</v>
      </c>
      <c r="AI17" s="54" t="s">
        <v>72</v>
      </c>
      <c r="AJ17" s="54" t="s">
        <v>71</v>
      </c>
      <c r="AK17" s="61" t="s">
        <v>134</v>
      </c>
    </row>
    <row r="18" spans="1:37" s="14" customFormat="1" ht="33" customHeight="1" x14ac:dyDescent="0.2">
      <c r="A18" s="78">
        <v>11</v>
      </c>
      <c r="B18" s="47" t="s">
        <v>95</v>
      </c>
      <c r="C18" s="48"/>
      <c r="D18" s="57" t="s">
        <v>96</v>
      </c>
      <c r="E18" s="48">
        <v>50</v>
      </c>
      <c r="F18" s="48">
        <v>10</v>
      </c>
      <c r="G18" s="48" t="s">
        <v>63</v>
      </c>
      <c r="H18" s="48" t="s">
        <v>63</v>
      </c>
      <c r="I18" s="58">
        <v>508</v>
      </c>
      <c r="J18" s="58">
        <v>507</v>
      </c>
      <c r="K18" s="49" t="s">
        <v>124</v>
      </c>
      <c r="L18" s="48">
        <v>60</v>
      </c>
      <c r="M18" s="49" t="s">
        <v>125</v>
      </c>
      <c r="N18" s="48">
        <v>447</v>
      </c>
      <c r="O18" s="50">
        <v>0</v>
      </c>
      <c r="P18" s="50">
        <v>0</v>
      </c>
      <c r="Q18" s="54">
        <v>0</v>
      </c>
      <c r="R18" s="54">
        <v>0</v>
      </c>
      <c r="S18" s="50">
        <f t="shared" si="0"/>
        <v>507</v>
      </c>
      <c r="T18" s="59">
        <v>3037</v>
      </c>
      <c r="U18" s="59">
        <v>3037</v>
      </c>
      <c r="V18" s="54" t="s">
        <v>88</v>
      </c>
      <c r="W18" s="54" t="s">
        <v>88</v>
      </c>
      <c r="X18" s="54">
        <v>3037</v>
      </c>
      <c r="Y18" s="54" t="s">
        <v>97</v>
      </c>
      <c r="Z18" s="54" t="s">
        <v>98</v>
      </c>
      <c r="AA18" s="54">
        <v>2003</v>
      </c>
      <c r="AB18" s="54" t="s">
        <v>67</v>
      </c>
      <c r="AC18" s="54">
        <v>3402</v>
      </c>
      <c r="AD18" s="56">
        <v>0.25</v>
      </c>
      <c r="AE18" s="54">
        <v>17</v>
      </c>
      <c r="AF18" s="50" t="s">
        <v>66</v>
      </c>
      <c r="AG18" s="54" t="s">
        <v>70</v>
      </c>
      <c r="AH18" s="54" t="s">
        <v>71</v>
      </c>
      <c r="AI18" s="54" t="s">
        <v>71</v>
      </c>
      <c r="AJ18" s="54" t="s">
        <v>71</v>
      </c>
      <c r="AK18" s="61" t="s">
        <v>135</v>
      </c>
    </row>
    <row r="19" spans="1:37" s="14" customFormat="1" ht="33" customHeight="1" x14ac:dyDescent="0.2">
      <c r="A19" s="78">
        <v>12</v>
      </c>
      <c r="B19" s="47" t="s">
        <v>95</v>
      </c>
      <c r="C19" s="48"/>
      <c r="D19" s="57" t="s">
        <v>99</v>
      </c>
      <c r="E19" s="48">
        <v>48</v>
      </c>
      <c r="F19" s="48">
        <v>8</v>
      </c>
      <c r="G19" s="48" t="s">
        <v>63</v>
      </c>
      <c r="H19" s="48" t="s">
        <v>63</v>
      </c>
      <c r="I19" s="58">
        <v>520</v>
      </c>
      <c r="J19" s="58">
        <v>519</v>
      </c>
      <c r="K19" s="49" t="s">
        <v>126</v>
      </c>
      <c r="L19" s="48">
        <v>50</v>
      </c>
      <c r="M19" s="49" t="s">
        <v>127</v>
      </c>
      <c r="N19" s="48">
        <v>469</v>
      </c>
      <c r="O19" s="50">
        <v>0</v>
      </c>
      <c r="P19" s="50">
        <v>0</v>
      </c>
      <c r="Q19" s="54">
        <v>0</v>
      </c>
      <c r="R19" s="54">
        <v>0</v>
      </c>
      <c r="S19" s="50">
        <f t="shared" si="0"/>
        <v>519</v>
      </c>
      <c r="T19" s="59">
        <v>3004</v>
      </c>
      <c r="U19" s="59">
        <v>3004</v>
      </c>
      <c r="V19" s="54" t="s">
        <v>88</v>
      </c>
      <c r="W19" s="54" t="s">
        <v>88</v>
      </c>
      <c r="X19" s="54">
        <v>3004</v>
      </c>
      <c r="Y19" s="54" t="s">
        <v>97</v>
      </c>
      <c r="Z19" s="54" t="s">
        <v>98</v>
      </c>
      <c r="AA19" s="54">
        <v>2002</v>
      </c>
      <c r="AB19" s="54" t="s">
        <v>67</v>
      </c>
      <c r="AC19" s="54">
        <v>3402</v>
      </c>
      <c r="AD19" s="56">
        <v>0.25</v>
      </c>
      <c r="AE19" s="54">
        <v>19</v>
      </c>
      <c r="AF19" s="50" t="s">
        <v>66</v>
      </c>
      <c r="AG19" s="54" t="s">
        <v>70</v>
      </c>
      <c r="AH19" s="54" t="s">
        <v>71</v>
      </c>
      <c r="AI19" s="54" t="s">
        <v>71</v>
      </c>
      <c r="AJ19" s="54" t="s">
        <v>71</v>
      </c>
      <c r="AK19" s="61" t="s">
        <v>117</v>
      </c>
    </row>
    <row r="20" spans="1:37" s="14" customFormat="1" ht="33" customHeight="1" x14ac:dyDescent="0.2">
      <c r="A20" s="78">
        <v>13</v>
      </c>
      <c r="B20" s="47" t="s">
        <v>100</v>
      </c>
      <c r="C20" s="48"/>
      <c r="D20" s="47" t="s">
        <v>101</v>
      </c>
      <c r="E20" s="48">
        <v>50</v>
      </c>
      <c r="F20" s="48">
        <v>5</v>
      </c>
      <c r="G20" s="48" t="s">
        <v>63</v>
      </c>
      <c r="H20" s="48" t="s">
        <v>63</v>
      </c>
      <c r="I20" s="48">
        <v>353</v>
      </c>
      <c r="J20" s="48">
        <v>347</v>
      </c>
      <c r="K20" s="49" t="s">
        <v>76</v>
      </c>
      <c r="L20" s="48">
        <v>14</v>
      </c>
      <c r="M20" s="49" t="s">
        <v>81</v>
      </c>
      <c r="N20" s="48">
        <v>333</v>
      </c>
      <c r="O20" s="50">
        <v>0</v>
      </c>
      <c r="P20" s="50">
        <v>0</v>
      </c>
      <c r="Q20" s="54">
        <v>0</v>
      </c>
      <c r="R20" s="54">
        <v>0</v>
      </c>
      <c r="S20" s="50">
        <f t="shared" si="0"/>
        <v>347</v>
      </c>
      <c r="T20" s="54">
        <v>1532</v>
      </c>
      <c r="U20" s="54">
        <v>1532</v>
      </c>
      <c r="V20" s="54" t="s">
        <v>88</v>
      </c>
      <c r="W20" s="54" t="s">
        <v>88</v>
      </c>
      <c r="X20" s="54">
        <v>1532</v>
      </c>
      <c r="Y20" s="54" t="s">
        <v>65</v>
      </c>
      <c r="Z20" s="54" t="s">
        <v>66</v>
      </c>
      <c r="AA20" s="54">
        <v>2002</v>
      </c>
      <c r="AB20" s="54" t="s">
        <v>67</v>
      </c>
      <c r="AC20" s="54">
        <v>3402</v>
      </c>
      <c r="AD20" s="56">
        <v>0.15</v>
      </c>
      <c r="AE20" s="54">
        <v>11</v>
      </c>
      <c r="AF20" s="50" t="s">
        <v>66</v>
      </c>
      <c r="AG20" s="54" t="s">
        <v>69</v>
      </c>
      <c r="AH20" s="54" t="s">
        <v>71</v>
      </c>
      <c r="AI20" s="54" t="s">
        <v>72</v>
      </c>
      <c r="AJ20" s="54" t="s">
        <v>71</v>
      </c>
      <c r="AK20" s="61" t="s">
        <v>136</v>
      </c>
    </row>
    <row r="21" spans="1:37" s="14" customFormat="1" ht="33" customHeight="1" x14ac:dyDescent="0.2">
      <c r="A21" s="78">
        <v>14</v>
      </c>
      <c r="B21" s="47" t="s">
        <v>100</v>
      </c>
      <c r="C21" s="48"/>
      <c r="D21" s="47" t="s">
        <v>102</v>
      </c>
      <c r="E21" s="48">
        <v>45</v>
      </c>
      <c r="F21" s="48">
        <v>6</v>
      </c>
      <c r="G21" s="48" t="s">
        <v>63</v>
      </c>
      <c r="H21" s="48" t="s">
        <v>63</v>
      </c>
      <c r="I21" s="48">
        <v>526</v>
      </c>
      <c r="J21" s="48">
        <v>512</v>
      </c>
      <c r="K21" s="49" t="s">
        <v>79</v>
      </c>
      <c r="L21" s="48">
        <v>25</v>
      </c>
      <c r="M21" s="49" t="s">
        <v>83</v>
      </c>
      <c r="N21" s="48">
        <v>487</v>
      </c>
      <c r="O21" s="50">
        <v>0</v>
      </c>
      <c r="P21" s="50">
        <v>0</v>
      </c>
      <c r="Q21" s="54">
        <v>0</v>
      </c>
      <c r="R21" s="54">
        <v>0</v>
      </c>
      <c r="S21" s="50">
        <f t="shared" si="0"/>
        <v>512</v>
      </c>
      <c r="T21" s="54">
        <v>2413</v>
      </c>
      <c r="U21" s="54">
        <v>2413</v>
      </c>
      <c r="V21" s="54" t="s">
        <v>88</v>
      </c>
      <c r="W21" s="54" t="s">
        <v>88</v>
      </c>
      <c r="X21" s="54">
        <v>2413</v>
      </c>
      <c r="Y21" s="54" t="s">
        <v>65</v>
      </c>
      <c r="Z21" s="54" t="s">
        <v>66</v>
      </c>
      <c r="AA21" s="54">
        <v>1996</v>
      </c>
      <c r="AB21" s="54" t="s">
        <v>67</v>
      </c>
      <c r="AC21" s="54">
        <v>3402</v>
      </c>
      <c r="AD21" s="56">
        <v>0.15</v>
      </c>
      <c r="AE21" s="54">
        <v>12</v>
      </c>
      <c r="AF21" s="50" t="s">
        <v>66</v>
      </c>
      <c r="AG21" s="54" t="s">
        <v>69</v>
      </c>
      <c r="AH21" s="54" t="s">
        <v>71</v>
      </c>
      <c r="AI21" s="54" t="s">
        <v>72</v>
      </c>
      <c r="AJ21" s="54" t="s">
        <v>71</v>
      </c>
      <c r="AK21" s="61" t="s">
        <v>138</v>
      </c>
    </row>
    <row r="22" spans="1:37" s="14" customFormat="1" ht="33" customHeight="1" x14ac:dyDescent="0.2">
      <c r="A22" s="78">
        <v>15</v>
      </c>
      <c r="B22" s="47" t="s">
        <v>100</v>
      </c>
      <c r="C22" s="48"/>
      <c r="D22" s="47" t="s">
        <v>103</v>
      </c>
      <c r="E22" s="48">
        <v>51</v>
      </c>
      <c r="F22" s="48">
        <v>6</v>
      </c>
      <c r="G22" s="48" t="s">
        <v>63</v>
      </c>
      <c r="H22" s="48" t="s">
        <v>63</v>
      </c>
      <c r="I22" s="48">
        <v>710</v>
      </c>
      <c r="J22" s="48">
        <v>702</v>
      </c>
      <c r="K22" s="49" t="s">
        <v>75</v>
      </c>
      <c r="L22" s="48">
        <v>15</v>
      </c>
      <c r="M22" s="49" t="s">
        <v>80</v>
      </c>
      <c r="N22" s="48">
        <v>686</v>
      </c>
      <c r="O22" s="50">
        <v>0</v>
      </c>
      <c r="P22" s="50">
        <v>0</v>
      </c>
      <c r="Q22" s="54">
        <v>0</v>
      </c>
      <c r="R22" s="54">
        <v>0</v>
      </c>
      <c r="S22" s="50">
        <f t="shared" si="0"/>
        <v>701</v>
      </c>
      <c r="T22" s="54">
        <v>2038</v>
      </c>
      <c r="U22" s="54">
        <v>2038</v>
      </c>
      <c r="V22" s="54" t="s">
        <v>88</v>
      </c>
      <c r="W22" s="54" t="s">
        <v>88</v>
      </c>
      <c r="X22" s="54">
        <v>2038</v>
      </c>
      <c r="Y22" s="54" t="s">
        <v>65</v>
      </c>
      <c r="Z22" s="54" t="s">
        <v>66</v>
      </c>
      <c r="AA22" s="54">
        <v>2001</v>
      </c>
      <c r="AB22" s="54" t="s">
        <v>67</v>
      </c>
      <c r="AC22" s="54">
        <v>3402</v>
      </c>
      <c r="AD22" s="56">
        <v>0.18</v>
      </c>
      <c r="AE22" s="54">
        <v>12</v>
      </c>
      <c r="AF22" s="50" t="s">
        <v>66</v>
      </c>
      <c r="AG22" s="54" t="s">
        <v>69</v>
      </c>
      <c r="AH22" s="54" t="s">
        <v>71</v>
      </c>
      <c r="AI22" s="54" t="s">
        <v>72</v>
      </c>
      <c r="AJ22" s="54" t="s">
        <v>71</v>
      </c>
      <c r="AK22" s="61" t="s">
        <v>137</v>
      </c>
    </row>
    <row r="23" spans="1:37" s="14" customFormat="1" ht="33" customHeight="1" x14ac:dyDescent="0.2">
      <c r="A23" s="78">
        <v>16</v>
      </c>
      <c r="B23" s="47" t="s">
        <v>100</v>
      </c>
      <c r="C23" s="48"/>
      <c r="D23" s="47" t="s">
        <v>104</v>
      </c>
      <c r="E23" s="48">
        <v>43</v>
      </c>
      <c r="F23" s="48">
        <v>8</v>
      </c>
      <c r="G23" s="48" t="s">
        <v>63</v>
      </c>
      <c r="H23" s="48" t="s">
        <v>63</v>
      </c>
      <c r="I23" s="48">
        <v>1204</v>
      </c>
      <c r="J23" s="48">
        <v>1198</v>
      </c>
      <c r="K23" s="49" t="s">
        <v>75</v>
      </c>
      <c r="L23" s="48">
        <v>21</v>
      </c>
      <c r="M23" s="49" t="s">
        <v>80</v>
      </c>
      <c r="N23" s="48">
        <v>1177</v>
      </c>
      <c r="O23" s="50">
        <v>0</v>
      </c>
      <c r="P23" s="50">
        <v>0</v>
      </c>
      <c r="Q23" s="54">
        <v>0</v>
      </c>
      <c r="R23" s="54">
        <v>0</v>
      </c>
      <c r="S23" s="50">
        <f t="shared" si="0"/>
        <v>1198</v>
      </c>
      <c r="T23" s="54">
        <v>5168</v>
      </c>
      <c r="U23" s="54">
        <v>5168</v>
      </c>
      <c r="V23" s="54" t="s">
        <v>88</v>
      </c>
      <c r="W23" s="54" t="s">
        <v>88</v>
      </c>
      <c r="X23" s="54">
        <v>5168</v>
      </c>
      <c r="Y23" s="54" t="s">
        <v>105</v>
      </c>
      <c r="Z23" s="54" t="s">
        <v>66</v>
      </c>
      <c r="AA23" s="54">
        <v>2005</v>
      </c>
      <c r="AB23" s="54" t="s">
        <v>67</v>
      </c>
      <c r="AC23" s="54">
        <v>3402</v>
      </c>
      <c r="AD23" s="56">
        <v>0.16</v>
      </c>
      <c r="AE23" s="54">
        <v>34</v>
      </c>
      <c r="AF23" s="50" t="s">
        <v>66</v>
      </c>
      <c r="AG23" s="54" t="s">
        <v>69</v>
      </c>
      <c r="AH23" s="54" t="s">
        <v>71</v>
      </c>
      <c r="AI23" s="54" t="s">
        <v>72</v>
      </c>
      <c r="AJ23" s="54" t="s">
        <v>71</v>
      </c>
      <c r="AK23" s="61" t="s">
        <v>139</v>
      </c>
    </row>
    <row r="24" spans="1:37" s="14" customFormat="1" ht="33" customHeight="1" x14ac:dyDescent="0.2">
      <c r="A24" s="78">
        <v>17</v>
      </c>
      <c r="B24" s="47" t="s">
        <v>100</v>
      </c>
      <c r="C24" s="48"/>
      <c r="D24" s="47" t="s">
        <v>106</v>
      </c>
      <c r="E24" s="48">
        <v>45</v>
      </c>
      <c r="F24" s="48">
        <v>6</v>
      </c>
      <c r="G24" s="48" t="s">
        <v>63</v>
      </c>
      <c r="H24" s="48" t="s">
        <v>63</v>
      </c>
      <c r="I24" s="48">
        <v>775</v>
      </c>
      <c r="J24" s="48">
        <v>774</v>
      </c>
      <c r="K24" s="49" t="s">
        <v>76</v>
      </c>
      <c r="L24" s="48">
        <v>28</v>
      </c>
      <c r="M24" s="49" t="s">
        <v>81</v>
      </c>
      <c r="N24" s="48">
        <v>746</v>
      </c>
      <c r="O24" s="50">
        <v>0</v>
      </c>
      <c r="P24" s="50">
        <v>0</v>
      </c>
      <c r="Q24" s="54">
        <v>0</v>
      </c>
      <c r="R24" s="54">
        <v>0</v>
      </c>
      <c r="S24" s="50">
        <f t="shared" si="0"/>
        <v>774</v>
      </c>
      <c r="T24" s="54">
        <v>3337</v>
      </c>
      <c r="U24" s="54">
        <v>3337</v>
      </c>
      <c r="V24" s="54" t="s">
        <v>88</v>
      </c>
      <c r="W24" s="54" t="s">
        <v>88</v>
      </c>
      <c r="X24" s="54">
        <v>3337</v>
      </c>
      <c r="Y24" s="54" t="s">
        <v>65</v>
      </c>
      <c r="Z24" s="54" t="s">
        <v>66</v>
      </c>
      <c r="AA24" s="54">
        <v>2001</v>
      </c>
      <c r="AB24" s="54" t="s">
        <v>67</v>
      </c>
      <c r="AC24" s="54">
        <v>3402</v>
      </c>
      <c r="AD24" s="56">
        <v>0.14000000000000001</v>
      </c>
      <c r="AE24" s="54">
        <v>21</v>
      </c>
      <c r="AF24" s="50" t="s">
        <v>66</v>
      </c>
      <c r="AG24" s="54" t="s">
        <v>69</v>
      </c>
      <c r="AH24" s="54" t="s">
        <v>71</v>
      </c>
      <c r="AI24" s="54" t="s">
        <v>72</v>
      </c>
      <c r="AJ24" s="54" t="s">
        <v>71</v>
      </c>
      <c r="AK24" s="61" t="s">
        <v>135</v>
      </c>
    </row>
    <row r="25" spans="1:37" s="14" customFormat="1" ht="33" customHeight="1" x14ac:dyDescent="0.2">
      <c r="A25" s="78">
        <v>18</v>
      </c>
      <c r="B25" s="47" t="s">
        <v>107</v>
      </c>
      <c r="C25" s="48"/>
      <c r="D25" s="47" t="s">
        <v>108</v>
      </c>
      <c r="E25" s="48">
        <v>60</v>
      </c>
      <c r="F25" s="48">
        <v>15</v>
      </c>
      <c r="G25" s="48" t="s">
        <v>63</v>
      </c>
      <c r="H25" s="48" t="s">
        <v>63</v>
      </c>
      <c r="I25" s="48">
        <v>297</v>
      </c>
      <c r="J25" s="48">
        <v>293</v>
      </c>
      <c r="K25" s="49" t="s">
        <v>75</v>
      </c>
      <c r="L25" s="48">
        <v>4</v>
      </c>
      <c r="M25" s="49" t="s">
        <v>80</v>
      </c>
      <c r="N25" s="48">
        <v>289</v>
      </c>
      <c r="O25" s="50">
        <v>0</v>
      </c>
      <c r="P25" s="50">
        <v>0</v>
      </c>
      <c r="Q25" s="54">
        <v>0</v>
      </c>
      <c r="R25" s="54">
        <v>0</v>
      </c>
      <c r="S25" s="50">
        <f t="shared" si="0"/>
        <v>293</v>
      </c>
      <c r="T25" s="54">
        <v>768</v>
      </c>
      <c r="U25" s="54">
        <v>768</v>
      </c>
      <c r="V25" s="54" t="s">
        <v>88</v>
      </c>
      <c r="W25" s="54" t="s">
        <v>88</v>
      </c>
      <c r="X25" s="54">
        <v>768</v>
      </c>
      <c r="Y25" s="54" t="s">
        <v>65</v>
      </c>
      <c r="Z25" s="54" t="s">
        <v>66</v>
      </c>
      <c r="AA25" s="54">
        <v>2005</v>
      </c>
      <c r="AB25" s="54" t="s">
        <v>67</v>
      </c>
      <c r="AC25" s="54">
        <v>3402</v>
      </c>
      <c r="AD25" s="56">
        <v>0.12</v>
      </c>
      <c r="AE25" s="54">
        <v>8</v>
      </c>
      <c r="AF25" s="50" t="s">
        <v>66</v>
      </c>
      <c r="AG25" s="54" t="s">
        <v>69</v>
      </c>
      <c r="AH25" s="54" t="s">
        <v>71</v>
      </c>
      <c r="AI25" s="54" t="s">
        <v>72</v>
      </c>
      <c r="AJ25" s="54" t="s">
        <v>71</v>
      </c>
      <c r="AK25" s="61" t="s">
        <v>118</v>
      </c>
    </row>
    <row r="26" spans="1:37" s="14" customFormat="1" ht="33" customHeight="1" x14ac:dyDescent="0.2">
      <c r="A26" s="78">
        <v>19</v>
      </c>
      <c r="B26" s="47" t="s">
        <v>107</v>
      </c>
      <c r="C26" s="48"/>
      <c r="D26" s="47" t="s">
        <v>109</v>
      </c>
      <c r="E26" s="48">
        <v>70</v>
      </c>
      <c r="F26" s="48">
        <v>25</v>
      </c>
      <c r="G26" s="48" t="s">
        <v>63</v>
      </c>
      <c r="H26" s="48" t="s">
        <v>63</v>
      </c>
      <c r="I26" s="48">
        <v>545</v>
      </c>
      <c r="J26" s="48">
        <v>528</v>
      </c>
      <c r="K26" s="49" t="s">
        <v>75</v>
      </c>
      <c r="L26" s="48">
        <v>10</v>
      </c>
      <c r="M26" s="49" t="s">
        <v>80</v>
      </c>
      <c r="N26" s="48">
        <v>518</v>
      </c>
      <c r="O26" s="50">
        <v>0</v>
      </c>
      <c r="P26" s="50">
        <v>0</v>
      </c>
      <c r="Q26" s="54">
        <v>0</v>
      </c>
      <c r="R26" s="54">
        <v>0</v>
      </c>
      <c r="S26" s="50">
        <f t="shared" si="0"/>
        <v>528</v>
      </c>
      <c r="T26" s="54">
        <v>4762</v>
      </c>
      <c r="U26" s="54">
        <v>4762</v>
      </c>
      <c r="V26" s="54" t="s">
        <v>88</v>
      </c>
      <c r="W26" s="54" t="s">
        <v>88</v>
      </c>
      <c r="X26" s="54">
        <v>4762</v>
      </c>
      <c r="Y26" s="54" t="s">
        <v>65</v>
      </c>
      <c r="Z26" s="54" t="s">
        <v>66</v>
      </c>
      <c r="AA26" s="54">
        <v>2002</v>
      </c>
      <c r="AB26" s="54" t="s">
        <v>67</v>
      </c>
      <c r="AC26" s="54">
        <v>3402</v>
      </c>
      <c r="AD26" s="56">
        <v>0.11</v>
      </c>
      <c r="AE26" s="54">
        <v>23</v>
      </c>
      <c r="AF26" s="50" t="s">
        <v>66</v>
      </c>
      <c r="AG26" s="54" t="s">
        <v>69</v>
      </c>
      <c r="AH26" s="54" t="s">
        <v>71</v>
      </c>
      <c r="AI26" s="54" t="s">
        <v>72</v>
      </c>
      <c r="AJ26" s="54" t="s">
        <v>71</v>
      </c>
      <c r="AK26" s="61" t="s">
        <v>140</v>
      </c>
    </row>
    <row r="27" spans="1:37" s="13" customFormat="1" ht="33" customHeight="1" x14ac:dyDescent="0.2">
      <c r="A27" s="78">
        <v>20</v>
      </c>
      <c r="B27" s="47" t="s">
        <v>110</v>
      </c>
      <c r="C27" s="48"/>
      <c r="D27" s="47" t="s">
        <v>111</v>
      </c>
      <c r="E27" s="48">
        <v>19</v>
      </c>
      <c r="F27" s="48">
        <v>4</v>
      </c>
      <c r="G27" s="48" t="s">
        <v>63</v>
      </c>
      <c r="H27" s="48" t="s">
        <v>63</v>
      </c>
      <c r="I27" s="48">
        <v>1203</v>
      </c>
      <c r="J27" s="48">
        <v>1167</v>
      </c>
      <c r="K27" s="49" t="s">
        <v>79</v>
      </c>
      <c r="L27" s="48">
        <v>63</v>
      </c>
      <c r="M27" s="49" t="s">
        <v>83</v>
      </c>
      <c r="N27" s="48">
        <v>1104</v>
      </c>
      <c r="O27" s="50">
        <v>0</v>
      </c>
      <c r="P27" s="50">
        <v>0</v>
      </c>
      <c r="Q27" s="54">
        <v>0</v>
      </c>
      <c r="R27" s="54">
        <v>0</v>
      </c>
      <c r="S27" s="50">
        <f t="shared" si="0"/>
        <v>1167</v>
      </c>
      <c r="T27" s="50">
        <v>4339</v>
      </c>
      <c r="U27" s="50">
        <v>4339</v>
      </c>
      <c r="V27" s="50" t="s">
        <v>88</v>
      </c>
      <c r="W27" s="50" t="s">
        <v>88</v>
      </c>
      <c r="X27" s="50">
        <v>4339</v>
      </c>
      <c r="Y27" s="50" t="s">
        <v>65</v>
      </c>
      <c r="Z27" s="50" t="s">
        <v>66</v>
      </c>
      <c r="AA27" s="50">
        <v>2002</v>
      </c>
      <c r="AB27" s="50" t="s">
        <v>67</v>
      </c>
      <c r="AC27" s="50">
        <v>3402</v>
      </c>
      <c r="AD27" s="52">
        <v>0.2</v>
      </c>
      <c r="AE27" s="50">
        <v>26</v>
      </c>
      <c r="AF27" s="50" t="s">
        <v>66</v>
      </c>
      <c r="AG27" s="50" t="s">
        <v>69</v>
      </c>
      <c r="AH27" s="50" t="s">
        <v>72</v>
      </c>
      <c r="AI27" s="50" t="s">
        <v>72</v>
      </c>
      <c r="AJ27" s="50" t="s">
        <v>72</v>
      </c>
      <c r="AK27" s="61" t="s">
        <v>141</v>
      </c>
    </row>
    <row r="28" spans="1:37" s="13" customFormat="1" ht="33" customHeight="1" x14ac:dyDescent="0.2">
      <c r="A28" s="78">
        <v>21</v>
      </c>
      <c r="B28" s="47" t="s">
        <v>110</v>
      </c>
      <c r="C28" s="48"/>
      <c r="D28" s="47" t="s">
        <v>112</v>
      </c>
      <c r="E28" s="48">
        <v>20</v>
      </c>
      <c r="F28" s="48">
        <v>5</v>
      </c>
      <c r="G28" s="48" t="s">
        <v>63</v>
      </c>
      <c r="H28" s="48" t="s">
        <v>63</v>
      </c>
      <c r="I28" s="48">
        <v>1283</v>
      </c>
      <c r="J28" s="48">
        <v>1256</v>
      </c>
      <c r="K28" s="49" t="s">
        <v>85</v>
      </c>
      <c r="L28" s="48">
        <v>88</v>
      </c>
      <c r="M28" s="49" t="s">
        <v>86</v>
      </c>
      <c r="N28" s="48">
        <v>1168</v>
      </c>
      <c r="O28" s="50">
        <v>0</v>
      </c>
      <c r="P28" s="50">
        <v>0</v>
      </c>
      <c r="Q28" s="54">
        <v>0</v>
      </c>
      <c r="R28" s="54">
        <v>0</v>
      </c>
      <c r="S28" s="50">
        <f t="shared" si="0"/>
        <v>1256</v>
      </c>
      <c r="T28" s="50">
        <v>5820</v>
      </c>
      <c r="U28" s="50">
        <v>5820</v>
      </c>
      <c r="V28" s="60"/>
      <c r="W28" s="60"/>
      <c r="X28" s="50">
        <v>5820</v>
      </c>
      <c r="Y28" s="50" t="s">
        <v>65</v>
      </c>
      <c r="Z28" s="50" t="s">
        <v>113</v>
      </c>
      <c r="AA28" s="60">
        <v>2004</v>
      </c>
      <c r="AB28" s="50" t="s">
        <v>67</v>
      </c>
      <c r="AC28" s="50">
        <v>3402</v>
      </c>
      <c r="AD28" s="52">
        <v>0.25</v>
      </c>
      <c r="AE28" s="50">
        <v>32</v>
      </c>
      <c r="AF28" s="50" t="s">
        <v>66</v>
      </c>
      <c r="AG28" s="50" t="s">
        <v>70</v>
      </c>
      <c r="AH28" s="50" t="s">
        <v>72</v>
      </c>
      <c r="AI28" s="50" t="s">
        <v>72</v>
      </c>
      <c r="AJ28" s="50" t="s">
        <v>72</v>
      </c>
      <c r="AK28" s="61" t="s">
        <v>142</v>
      </c>
    </row>
    <row r="29" spans="1:37" s="13" customFormat="1" ht="33" customHeight="1" x14ac:dyDescent="0.2">
      <c r="A29" s="78">
        <v>22</v>
      </c>
      <c r="B29" s="47" t="s">
        <v>110</v>
      </c>
      <c r="C29" s="48"/>
      <c r="D29" s="47" t="s">
        <v>114</v>
      </c>
      <c r="E29" s="48">
        <v>33</v>
      </c>
      <c r="F29" s="48">
        <v>18</v>
      </c>
      <c r="G29" s="48" t="s">
        <v>63</v>
      </c>
      <c r="H29" s="48" t="s">
        <v>63</v>
      </c>
      <c r="I29" s="48">
        <v>959</v>
      </c>
      <c r="J29" s="48">
        <v>958</v>
      </c>
      <c r="K29" s="49" t="s">
        <v>126</v>
      </c>
      <c r="L29" s="48">
        <v>100</v>
      </c>
      <c r="M29" s="49" t="s">
        <v>127</v>
      </c>
      <c r="N29" s="48">
        <v>858</v>
      </c>
      <c r="O29" s="50">
        <v>0</v>
      </c>
      <c r="P29" s="50">
        <v>0</v>
      </c>
      <c r="Q29" s="54">
        <v>0</v>
      </c>
      <c r="R29" s="54">
        <v>0</v>
      </c>
      <c r="S29" s="50">
        <f t="shared" si="0"/>
        <v>958</v>
      </c>
      <c r="T29" s="50">
        <v>2633</v>
      </c>
      <c r="U29" s="50">
        <v>2633</v>
      </c>
      <c r="V29" s="60"/>
      <c r="W29" s="60"/>
      <c r="X29" s="50">
        <v>2633</v>
      </c>
      <c r="Y29" s="50" t="s">
        <v>65</v>
      </c>
      <c r="Z29" s="50" t="s">
        <v>115</v>
      </c>
      <c r="AA29" s="60">
        <v>2003</v>
      </c>
      <c r="AB29" s="50" t="s">
        <v>67</v>
      </c>
      <c r="AC29" s="50">
        <v>3402</v>
      </c>
      <c r="AD29" s="52">
        <v>0.15</v>
      </c>
      <c r="AE29" s="50">
        <v>18</v>
      </c>
      <c r="AF29" s="50" t="s">
        <v>66</v>
      </c>
      <c r="AG29" s="50" t="s">
        <v>70</v>
      </c>
      <c r="AH29" s="50" t="s">
        <v>72</v>
      </c>
      <c r="AI29" s="50" t="s">
        <v>72</v>
      </c>
      <c r="AJ29" s="50" t="s">
        <v>72</v>
      </c>
      <c r="AK29" s="61" t="s">
        <v>135</v>
      </c>
    </row>
    <row r="30" spans="1:37" s="19" customFormat="1" ht="33" customHeight="1" x14ac:dyDescent="0.2">
      <c r="A30" s="66" t="s">
        <v>35</v>
      </c>
      <c r="B30" s="67"/>
      <c r="C30" s="67"/>
      <c r="D30" s="67"/>
      <c r="E30" s="67"/>
      <c r="F30" s="67"/>
      <c r="G30" s="67"/>
      <c r="H30" s="68"/>
      <c r="I30" s="69">
        <f>I29+I28+I27+I26+I25+I24+I23+I22+I21+I20+I19+I18+I17+I16+I15+I14+I13+I12+I11+I10+I9+I8</f>
        <v>18996</v>
      </c>
      <c r="J30" s="69">
        <f>J29+J28+J27+J26+J25+J24+J23+J22+J21+J20+J19+J18+J17+J16+J15+J14+J13+J12+J11+J10+J9+J8</f>
        <v>16228</v>
      </c>
      <c r="K30" s="70"/>
      <c r="L30" s="69">
        <f>L29+L28+L27+L26+L25+L24+L23+L22+L21+L20+L19+L18+L17+L16+L14+L13+L12+L11+L10+L9+L8</f>
        <v>873</v>
      </c>
      <c r="M30" s="70"/>
      <c r="N30" s="69">
        <f>N29+N28+N27+N26+N25+N24+N23+N22+N21+N20+N19+N18+N17+N16+N15+N14+N13+N12+N11+N10+N9+N8</f>
        <v>15349</v>
      </c>
      <c r="O30" s="71"/>
      <c r="P30" s="72">
        <f>SUM(P8:P29)</f>
        <v>0</v>
      </c>
      <c r="Q30" s="72">
        <v>5</v>
      </c>
      <c r="R30" s="71">
        <f>SUM(R8:R29)</f>
        <v>0</v>
      </c>
      <c r="S30" s="73">
        <f>S29+S28+S27+S26+S25+S24+S23+S22+S21+S20+S19+S18+S17+S16+S15+S14+S13+S12+S11+S10+S9+S8</f>
        <v>16217</v>
      </c>
      <c r="T30" s="74">
        <f>T29+T28+T27+T26+T25+T24+T23+T22+T21+T20+T19+T18+T17+T16+T15+T14+T13+T12+T11+T10+T9+T8</f>
        <v>77084</v>
      </c>
      <c r="U30" s="74">
        <f>U29+U28+U27+U26+U25+U24+U23+U22+U21+U20+U19+U18+U17+U16+U15+U14+U13+U12+U11+U10+U9+U8</f>
        <v>70596</v>
      </c>
      <c r="V30" s="71"/>
      <c r="W30" s="75"/>
      <c r="X30" s="71">
        <f>SUM(X8:X29)</f>
        <v>70600.600000000006</v>
      </c>
      <c r="Y30" s="76"/>
      <c r="Z30" s="76"/>
      <c r="AA30" s="76"/>
      <c r="AB30" s="50"/>
      <c r="AC30" s="76"/>
      <c r="AD30" s="77">
        <f>SUM(AD8:AD29)</f>
        <v>4.2100000000000009</v>
      </c>
      <c r="AE30" s="18"/>
      <c r="AF30" s="18"/>
      <c r="AG30" s="18"/>
      <c r="AH30" s="18"/>
      <c r="AI30" s="18"/>
      <c r="AJ30" s="18"/>
      <c r="AK30" s="18"/>
    </row>
    <row r="31" spans="1:37" x14ac:dyDescent="0.2">
      <c r="Z31" s="23"/>
      <c r="AA31" s="23"/>
      <c r="AB31" s="23"/>
      <c r="AC31" s="23"/>
      <c r="AD31" s="31"/>
    </row>
    <row r="32" spans="1:37" x14ac:dyDescent="0.2">
      <c r="Z32" s="2"/>
      <c r="AA32" s="4"/>
      <c r="AC32" s="4"/>
      <c r="AD32" s="16"/>
    </row>
    <row r="33" spans="1:37" ht="25.5" customHeight="1" x14ac:dyDescent="0.2">
      <c r="E33" s="8"/>
      <c r="G33" s="25" t="s">
        <v>146</v>
      </c>
      <c r="H33" s="26"/>
      <c r="I33" s="26"/>
      <c r="T33" s="25" t="s">
        <v>146</v>
      </c>
      <c r="U33" s="26"/>
      <c r="V33" s="26"/>
      <c r="W33" s="2"/>
      <c r="Y33" s="2"/>
      <c r="AF33" s="2"/>
      <c r="AG33" s="2" t="s">
        <v>147</v>
      </c>
      <c r="AH33" s="8"/>
      <c r="AI33" s="8"/>
      <c r="AJ33" s="8"/>
    </row>
    <row r="34" spans="1:37" x14ac:dyDescent="0.2">
      <c r="E34" s="2"/>
      <c r="F34" s="2"/>
      <c r="H34" s="2" t="s">
        <v>73</v>
      </c>
      <c r="I34" s="2"/>
      <c r="T34" s="23" t="s">
        <v>30</v>
      </c>
      <c r="U34" s="23"/>
      <c r="V34" s="23"/>
      <c r="AG34" s="2" t="s">
        <v>34</v>
      </c>
      <c r="AH34" s="2"/>
      <c r="AI34" s="2"/>
      <c r="AJ34" s="2"/>
    </row>
    <row r="35" spans="1:37" ht="12.75" customHeight="1" x14ac:dyDescent="0.2">
      <c r="D35" s="2"/>
      <c r="E35" s="2"/>
      <c r="F35" s="2"/>
      <c r="G35" s="26" t="s">
        <v>143</v>
      </c>
      <c r="H35" s="26"/>
      <c r="I35" s="26"/>
      <c r="T35" s="23" t="s">
        <v>144</v>
      </c>
      <c r="U35" s="23"/>
      <c r="V35" s="23"/>
      <c r="AE35" s="23" t="s">
        <v>74</v>
      </c>
      <c r="AF35" s="23"/>
      <c r="AG35" s="23"/>
      <c r="AH35" s="23"/>
      <c r="AI35" s="23"/>
      <c r="AJ35" s="2"/>
    </row>
    <row r="36" spans="1:37" ht="12.75" customHeight="1" x14ac:dyDescent="0.2">
      <c r="D36" s="2"/>
      <c r="E36" s="2"/>
      <c r="F36" s="2"/>
      <c r="G36" s="9"/>
      <c r="H36" s="9"/>
      <c r="I36" s="9"/>
      <c r="T36" s="2"/>
      <c r="U36" s="2"/>
      <c r="V36" s="2"/>
      <c r="AE36" s="2"/>
      <c r="AF36" s="2"/>
      <c r="AG36" s="2"/>
      <c r="AH36" s="2"/>
      <c r="AI36" s="2"/>
      <c r="AJ36" s="2"/>
    </row>
    <row r="37" spans="1:37" x14ac:dyDescent="0.2">
      <c r="G37" s="10"/>
      <c r="H37" s="10"/>
      <c r="I37" s="10"/>
    </row>
    <row r="38" spans="1:37" ht="17.25" customHeight="1" x14ac:dyDescent="0.2">
      <c r="A38" s="23" t="s">
        <v>119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</row>
    <row r="39" spans="1:37" x14ac:dyDescent="0.2">
      <c r="A39" s="23" t="s">
        <v>31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</row>
    <row r="40" spans="1:37" x14ac:dyDescent="0.2">
      <c r="D40" s="2"/>
      <c r="E40" s="2"/>
      <c r="F40" s="2"/>
      <c r="G40" s="2"/>
      <c r="H40" s="2"/>
      <c r="Q40" s="23" t="s">
        <v>145</v>
      </c>
      <c r="R40" s="23"/>
      <c r="S40" s="23"/>
      <c r="AG40" s="2"/>
      <c r="AH40" s="2"/>
      <c r="AI40" s="2"/>
      <c r="AJ40" s="2"/>
    </row>
    <row r="42" spans="1:37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</row>
    <row r="43" spans="1:37" x14ac:dyDescent="0.2">
      <c r="A43" s="3" t="s">
        <v>45</v>
      </c>
      <c r="B43" s="3" t="s">
        <v>44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4"/>
      <c r="T43" s="3"/>
      <c r="U43" s="3"/>
      <c r="V43" s="3"/>
      <c r="W43" s="3"/>
      <c r="X43" s="4"/>
      <c r="Y43" s="3"/>
      <c r="AA43" s="4"/>
      <c r="AC43" s="4"/>
      <c r="AD43" s="4"/>
      <c r="AE43" s="2"/>
      <c r="AF43" s="8"/>
      <c r="AG43" s="8"/>
    </row>
    <row r="44" spans="1:37" x14ac:dyDescent="0.2">
      <c r="A44" s="3" t="s">
        <v>46</v>
      </c>
      <c r="B44" s="3" t="s">
        <v>52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4"/>
      <c r="T44" s="3"/>
      <c r="U44" s="3"/>
      <c r="V44" s="3"/>
      <c r="W44" s="3"/>
      <c r="X44" s="4"/>
      <c r="Y44" s="3"/>
    </row>
    <row r="45" spans="1:37" x14ac:dyDescent="0.2">
      <c r="A45" s="3" t="s">
        <v>47</v>
      </c>
      <c r="B45" s="24" t="s">
        <v>48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</row>
    <row r="46" spans="1:37" x14ac:dyDescent="0.2">
      <c r="A46" s="5" t="s">
        <v>50</v>
      </c>
      <c r="B46" s="3" t="s">
        <v>51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4"/>
      <c r="T46" s="3"/>
      <c r="U46" s="3"/>
      <c r="V46" s="3"/>
      <c r="W46" s="3"/>
      <c r="X46" s="4"/>
      <c r="Y46" s="3"/>
    </row>
    <row r="47" spans="1:37" x14ac:dyDescent="0.2">
      <c r="A47" s="11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4"/>
      <c r="T47" s="3"/>
      <c r="U47" s="3"/>
      <c r="V47" s="3"/>
      <c r="W47" s="3"/>
      <c r="X47" s="4"/>
      <c r="Y47" s="3"/>
    </row>
    <row r="48" spans="1:37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4"/>
      <c r="T48" s="3"/>
      <c r="U48" s="3"/>
      <c r="V48" s="3"/>
      <c r="W48" s="3"/>
      <c r="X48" s="4"/>
      <c r="Y48" s="3"/>
      <c r="AA48" s="15"/>
    </row>
    <row r="51" spans="2:32" x14ac:dyDescent="0.2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</row>
    <row r="55" spans="2:32" x14ac:dyDescent="0.2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</row>
  </sheetData>
  <mergeCells count="37">
    <mergeCell ref="AE35:AI35"/>
    <mergeCell ref="Z31:AD31"/>
    <mergeCell ref="Z4:Z6"/>
    <mergeCell ref="AC4:AC6"/>
    <mergeCell ref="AA4:AA6"/>
    <mergeCell ref="T4:X4"/>
    <mergeCell ref="AK3:AK6"/>
    <mergeCell ref="A30:H30"/>
    <mergeCell ref="G35:I35"/>
    <mergeCell ref="A2:AK2"/>
    <mergeCell ref="A4:A6"/>
    <mergeCell ref="B4:B6"/>
    <mergeCell ref="D4:D6"/>
    <mergeCell ref="AG5:AG6"/>
    <mergeCell ref="AD4:AD6"/>
    <mergeCell ref="E3:AJ3"/>
    <mergeCell ref="A3:D3"/>
    <mergeCell ref="AE4:AG4"/>
    <mergeCell ref="AH4:AJ4"/>
    <mergeCell ref="E4:F4"/>
    <mergeCell ref="G4:H4"/>
    <mergeCell ref="B55:AF55"/>
    <mergeCell ref="B45:Y45"/>
    <mergeCell ref="AE5:AE6"/>
    <mergeCell ref="AF5:AF6"/>
    <mergeCell ref="A38:AK38"/>
    <mergeCell ref="Q40:S40"/>
    <mergeCell ref="A39:AK39"/>
    <mergeCell ref="G33:I33"/>
    <mergeCell ref="T33:V33"/>
    <mergeCell ref="T34:V34"/>
    <mergeCell ref="C4:C6"/>
    <mergeCell ref="B51:X51"/>
    <mergeCell ref="I4:S4"/>
    <mergeCell ref="T35:V35"/>
    <mergeCell ref="AB4:AB6"/>
    <mergeCell ref="A42:AK42"/>
  </mergeCells>
  <phoneticPr fontId="1" type="noConversion"/>
  <pageMargins left="0.27559055118110237" right="0.19685039370078741" top="0.59055118110236227" bottom="0.78740157480314965" header="0.51181102362204722" footer="0.51181102362204722"/>
  <pageSetup paperSize="9" scale="41" orientation="landscape" r:id="rId1"/>
  <headerFooter alignWithMargins="0"/>
  <ignoredErrors>
    <ignoredError sqref="P30 R30 X30 AD3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>Blaster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XP PC1</dc:creator>
  <cp:lastModifiedBy>Tkgm</cp:lastModifiedBy>
  <cp:lastPrinted>2024-12-13T06:33:29Z</cp:lastPrinted>
  <dcterms:created xsi:type="dcterms:W3CDTF">2012-05-24T13:00:54Z</dcterms:created>
  <dcterms:modified xsi:type="dcterms:W3CDTF">2024-12-13T06:38:44Z</dcterms:modified>
</cp:coreProperties>
</file>